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3-6E Sample\"/>
    </mc:Choice>
  </mc:AlternateContent>
  <bookViews>
    <workbookView xWindow="0" yWindow="0" windowWidth="19200" windowHeight="11595" activeTab="4"/>
  </bookViews>
  <sheets>
    <sheet name="6E" sheetId="8" r:id="rId1"/>
    <sheet name="5E" sheetId="7" r:id="rId2"/>
    <sheet name="4E" sheetId="6" r:id="rId3"/>
    <sheet name="3E" sheetId="5" r:id="rId4"/>
    <sheet name="3E - 4E - 5E - 6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<sst xmlns="http://schemas.openxmlformats.org/spreadsheetml/2006/main" count="74" uniqueCount="26">
  <si>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</si>
  <si>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</si>
  <si>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</si>
  <si>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</si>
  <si>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</si>
  <si>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</si>
  <si>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</si>
  <si>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</si>
  <si>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</si>
  <si>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</si>
  <si>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</si>
  <si>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</si>
  <si>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</si>
  <si>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</si>
  <si>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</si>
  <si>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</si>
  <si>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</si>
  <si>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</si>
  <si>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</si>
  <si>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</si>
  <si>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</si>
  <si>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</si>
  <si>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3E</t>
  </si>
  <si>
    <t>4E</t>
  </si>
  <si>
    <t>5E</t>
  </si>
  <si>
    <t>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</si>
</sst>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6-3E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'3E - 4E - 5E - 6E'!$B$1:$E$1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- 6E'!$E$3:$E$92</c:f>
              <c:numCache>
                <c:formatCode>0.000</c:formatCode>
                <c:ptCount val="90"/>
                <c:pt idx="0">
                  <c:v>1.1392567336171169</c:v>
                </c:pt>
                <c:pt idx="1">
                  <c:v>0.94180162976157644</c:v>
                </c:pt>
                <c:pt idx="2">
                  <c:v>0.87752846049238331</c:v>
                </c:pt>
                <c:pt idx="3">
                  <c:v>0.93000572906423462</c:v>
                </c:pt>
                <c:pt idx="4">
                  <c:v>1.1161310543425396</c:v>
                </c:pt>
                <c:pt idx="5">
                  <c:v>0.93967676114850007</c:v>
                </c:pt>
                <c:pt idx="6">
                  <c:v>0.93643039520280846</c:v>
                </c:pt>
                <c:pt idx="7">
                  <c:v>0.88705529873592825</c:v>
                </c:pt>
                <c:pt idx="8">
                  <c:v>0.9774202827866596</c:v>
                </c:pt>
                <c:pt idx="9">
                  <c:v>1.0912400169405263</c:v>
                </c:pt>
                <c:pt idx="10">
                  <c:v>1.0740970541574113</c:v>
                </c:pt>
                <c:pt idx="11">
                  <c:v>1.0222369575684125</c:v>
                </c:pt>
                <c:pt idx="12">
                  <c:v>1.0322126637137172</c:v>
                </c:pt>
                <c:pt idx="13">
                  <c:v>0.84268867951037263</c:v>
                </c:pt>
                <c:pt idx="14">
                  <c:v>0.78641993305058588</c:v>
                </c:pt>
                <c:pt idx="15">
                  <c:v>0.81124542477119643</c:v>
                </c:pt>
                <c:pt idx="16">
                  <c:v>0.79201833878955219</c:v>
                </c:pt>
                <c:pt idx="17">
                  <c:v>0.70489974353029949</c:v>
                </c:pt>
                <c:pt idx="18">
                  <c:v>0.6533724877631345</c:v>
                </c:pt>
                <c:pt idx="19">
                  <c:v>0.95922124424838218</c:v>
                </c:pt>
                <c:pt idx="20">
                  <c:v>0.90408625834316092</c:v>
                </c:pt>
                <c:pt idx="21">
                  <c:v>0.97341310199301112</c:v>
                </c:pt>
                <c:pt idx="22">
                  <c:v>0.97013821154837798</c:v>
                </c:pt>
                <c:pt idx="23">
                  <c:v>0.99013789608426761</c:v>
                </c:pt>
                <c:pt idx="24">
                  <c:v>1.1198255036758036</c:v>
                </c:pt>
                <c:pt idx="25">
                  <c:v>1.1133525356408949</c:v>
                </c:pt>
                <c:pt idx="26">
                  <c:v>0.8558523462123182</c:v>
                </c:pt>
                <c:pt idx="27">
                  <c:v>0.81653755330274613</c:v>
                </c:pt>
                <c:pt idx="28">
                  <c:v>0.84719905211633073</c:v>
                </c:pt>
                <c:pt idx="29">
                  <c:v>0.83833702057127812</c:v>
                </c:pt>
                <c:pt idx="30">
                  <c:v>0.98219800757833897</c:v>
                </c:pt>
                <c:pt idx="31">
                  <c:v>1.1666595338779637</c:v>
                </c:pt>
                <c:pt idx="32">
                  <c:v>0.99592470991319804</c:v>
                </c:pt>
                <c:pt idx="33">
                  <c:v>1.0656436709377726</c:v>
                </c:pt>
                <c:pt idx="34">
                  <c:v>1.28297492262228</c:v>
                </c:pt>
                <c:pt idx="35">
                  <c:v>1.1022643846133404</c:v>
                </c:pt>
                <c:pt idx="36">
                  <c:v>1.1426051106510304</c:v>
                </c:pt>
                <c:pt idx="37">
                  <c:v>1.4075593003521358</c:v>
                </c:pt>
                <c:pt idx="38">
                  <c:v>1.087649993845909</c:v>
                </c:pt>
                <c:pt idx="39">
                  <c:v>1.0432529563303556</c:v>
                </c:pt>
                <c:pt idx="40">
                  <c:v>1.0742467408964251</c:v>
                </c:pt>
                <c:pt idx="41">
                  <c:v>1.0057853194097179</c:v>
                </c:pt>
                <c:pt idx="42">
                  <c:v>1.062233929327556</c:v>
                </c:pt>
                <c:pt idx="43">
                  <c:v>1.0417487303717405</c:v>
                </c:pt>
                <c:pt idx="44">
                  <c:v>1.139356778178765</c:v>
                </c:pt>
                <c:pt idx="45">
                  <c:v>1.1036130415296583</c:v>
                </c:pt>
                <c:pt idx="46">
                  <c:v>0.90040941592358392</c:v>
                </c:pt>
                <c:pt idx="47">
                  <c:v>1.2923756655514786</c:v>
                </c:pt>
                <c:pt idx="48">
                  <c:v>0.86308312728918934</c:v>
                </c:pt>
                <c:pt idx="49">
                  <c:v>0.90463431917290227</c:v>
                </c:pt>
                <c:pt idx="50">
                  <c:v>0.88466222908991177</c:v>
                </c:pt>
                <c:pt idx="51">
                  <c:v>0.98988545897795488</c:v>
                </c:pt>
                <c:pt idx="52">
                  <c:v>0.86034986908791178</c:v>
                </c:pt>
                <c:pt idx="53">
                  <c:v>0.90588088884544093</c:v>
                </c:pt>
                <c:pt idx="54">
                  <c:v>0.94421397077500857</c:v>
                </c:pt>
                <c:pt idx="55">
                  <c:v>0.85335530230192702</c:v>
                </c:pt>
                <c:pt idx="56">
                  <c:v>0.88234115137188429</c:v>
                </c:pt>
                <c:pt idx="57">
                  <c:v>0.98822073333846272</c:v>
                </c:pt>
                <c:pt idx="58">
                  <c:v>1.0931307876907184</c:v>
                </c:pt>
                <c:pt idx="59">
                  <c:v>0.94451705437976807</c:v>
                </c:pt>
                <c:pt idx="60">
                  <c:v>1.0696355330086085</c:v>
                </c:pt>
                <c:pt idx="61">
                  <c:v>1.0843323468621808</c:v>
                </c:pt>
                <c:pt idx="62">
                  <c:v>0.97538604301217813</c:v>
                </c:pt>
                <c:pt idx="63">
                  <c:v>0.90999071490653205</c:v>
                </c:pt>
                <c:pt idx="64">
                  <c:v>0.87356995628537759</c:v>
                </c:pt>
                <c:pt idx="65">
                  <c:v>0.96304945506444128</c:v>
                </c:pt>
                <c:pt idx="66">
                  <c:v>0.83959784378457814</c:v>
                </c:pt>
                <c:pt idx="67">
                  <c:v>1.0497709561182884</c:v>
                </c:pt>
                <c:pt idx="68">
                  <c:v>1.1508059131998489</c:v>
                </c:pt>
                <c:pt idx="69">
                  <c:v>1.1429820382329283</c:v>
                </c:pt>
                <c:pt idx="70">
                  <c:v>1.2301203961854377</c:v>
                </c:pt>
                <c:pt idx="71">
                  <c:v>1.0955110470888343</c:v>
                </c:pt>
                <c:pt idx="72">
                  <c:v>1.1868941268659918</c:v>
                </c:pt>
                <c:pt idx="73">
                  <c:v>1.174766321034908</c:v>
                </c:pt>
                <c:pt idx="74">
                  <c:v>1.101355289405981</c:v>
                </c:pt>
                <c:pt idx="75">
                  <c:v>1.0812991821177511</c:v>
                </c:pt>
                <c:pt idx="76">
                  <c:v>1.2685306176156501</c:v>
                </c:pt>
                <c:pt idx="77">
                  <c:v>1.0264137240213194</c:v>
                </c:pt>
                <c:pt idx="78">
                  <c:v>0.85565165544293231</c:v>
                </c:pt>
                <c:pt idx="79">
                  <c:v>1.110895675305243</c:v>
                </c:pt>
                <c:pt idx="80">
                  <c:v>1.0136408869099078</c:v>
                </c:pt>
                <c:pt idx="81">
                  <c:v>1.1307358096668565</c:v>
                </c:pt>
                <c:pt idx="82">
                  <c:v>1.2643474816268891</c:v>
                </c:pt>
                <c:pt idx="83">
                  <c:v>1.2777422664154974</c:v>
                </c:pt>
                <c:pt idx="84">
                  <c:v>1.1173457765983956</c:v>
                </c:pt>
                <c:pt idx="85">
                  <c:v>1.2146322860148369</c:v>
                </c:pt>
                <c:pt idx="86">
                  <c:v>1.0879151986073936</c:v>
                </c:pt>
                <c:pt idx="87">
                  <c:v>0.88507331894083641</c:v>
                </c:pt>
                <c:pt idx="88">
                  <c:v>1.0118120359388887</c:v>
                </c:pt>
                <c:pt idx="89">
                  <c:v>0.90357978454826315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'3E - 4E - 5E - 6E'!$G$1:$J$1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- 6E'!$J$3:$J$92</c:f>
              <c:numCache>
                <c:formatCode>0.000</c:formatCode>
                <c:ptCount val="90"/>
                <c:pt idx="0">
                  <c:v>2.3023078735155225</c:v>
                </c:pt>
                <c:pt idx="1">
                  <c:v>2.3179468923883357</c:v>
                </c:pt>
                <c:pt idx="2">
                  <c:v>1.9885580774601006</c:v>
                </c:pt>
                <c:pt idx="3">
                  <c:v>1.9477121027970661</c:v>
                </c:pt>
                <c:pt idx="4">
                  <c:v>1.9484455703672405</c:v>
                </c:pt>
                <c:pt idx="5">
                  <c:v>2.4978299658021803</c:v>
                </c:pt>
                <c:pt idx="6">
                  <c:v>2.2993765379407507</c:v>
                </c:pt>
                <c:pt idx="7">
                  <c:v>1.9477121039254757</c:v>
                </c:pt>
                <c:pt idx="8">
                  <c:v>1.7717515191279831</c:v>
                </c:pt>
                <c:pt idx="9">
                  <c:v>1.3433845271674765</c:v>
                </c:pt>
                <c:pt idx="10">
                  <c:v>1.8442119128350907</c:v>
                </c:pt>
                <c:pt idx="11">
                  <c:v>1.5020103513701506</c:v>
                </c:pt>
                <c:pt idx="12">
                  <c:v>1.4153484193855952</c:v>
                </c:pt>
                <c:pt idx="13">
                  <c:v>1.5771331069529759</c:v>
                </c:pt>
                <c:pt idx="14">
                  <c:v>1.8066003356342097</c:v>
                </c:pt>
                <c:pt idx="15">
                  <c:v>2.7228602747677644</c:v>
                </c:pt>
                <c:pt idx="16">
                  <c:v>2.3361567879720884</c:v>
                </c:pt>
                <c:pt idx="17">
                  <c:v>2.8971169834463288</c:v>
                </c:pt>
                <c:pt idx="18">
                  <c:v>2.2419276341052203</c:v>
                </c:pt>
                <c:pt idx="19">
                  <c:v>1.8561384323580083</c:v>
                </c:pt>
                <c:pt idx="20">
                  <c:v>2.5731996654141507</c:v>
                </c:pt>
                <c:pt idx="21">
                  <c:v>1.8996016666302304</c:v>
                </c:pt>
                <c:pt idx="22">
                  <c:v>1.8494648601425483</c:v>
                </c:pt>
                <c:pt idx="23">
                  <c:v>1.8357375487658836</c:v>
                </c:pt>
                <c:pt idx="24">
                  <c:v>1.9489000030867998</c:v>
                </c:pt>
                <c:pt idx="25">
                  <c:v>2.5248137423522734</c:v>
                </c:pt>
                <c:pt idx="26">
                  <c:v>2.6965465243735149</c:v>
                </c:pt>
                <c:pt idx="27">
                  <c:v>2.3216949586914013</c:v>
                </c:pt>
                <c:pt idx="28">
                  <c:v>2.6538045423979111</c:v>
                </c:pt>
                <c:pt idx="29">
                  <c:v>4.3817837009195326</c:v>
                </c:pt>
                <c:pt idx="30">
                  <c:v>2.6072955156158923</c:v>
                </c:pt>
                <c:pt idx="31">
                  <c:v>2.476112449513475</c:v>
                </c:pt>
                <c:pt idx="32">
                  <c:v>2.5322279512304942</c:v>
                </c:pt>
                <c:pt idx="33">
                  <c:v>2.4285364731121803</c:v>
                </c:pt>
                <c:pt idx="34">
                  <c:v>2.3556097059813093</c:v>
                </c:pt>
                <c:pt idx="35">
                  <c:v>2.3309841704435228</c:v>
                </c:pt>
                <c:pt idx="36">
                  <c:v>2.3086430720600433</c:v>
                </c:pt>
                <c:pt idx="37">
                  <c:v>2.8144569712989416</c:v>
                </c:pt>
                <c:pt idx="38">
                  <c:v>2.4738455400184542</c:v>
                </c:pt>
                <c:pt idx="39">
                  <c:v>2.9872655955737382</c:v>
                </c:pt>
                <c:pt idx="40">
                  <c:v>2.2157153232694164</c:v>
                </c:pt>
                <c:pt idx="41">
                  <c:v>2.5738326576974342</c:v>
                </c:pt>
                <c:pt idx="42">
                  <c:v>2.7189796663653416</c:v>
                </c:pt>
                <c:pt idx="43">
                  <c:v>2.6110511612465328</c:v>
                </c:pt>
                <c:pt idx="44">
                  <c:v>2.1580586554656151</c:v>
                </c:pt>
                <c:pt idx="45">
                  <c:v>2.4759198601395367</c:v>
                </c:pt>
                <c:pt idx="46">
                  <c:v>2.4792700390200082</c:v>
                </c:pt>
                <c:pt idx="47">
                  <c:v>2.6736680786791576</c:v>
                </c:pt>
                <c:pt idx="48">
                  <c:v>2.6779616120206966</c:v>
                </c:pt>
                <c:pt idx="49">
                  <c:v>2.4145780560613606</c:v>
                </c:pt>
                <c:pt idx="50">
                  <c:v>2.4859721413764602</c:v>
                </c:pt>
                <c:pt idx="51">
                  <c:v>2.2090533126877352</c:v>
                </c:pt>
                <c:pt idx="52">
                  <c:v>1.9324471352101036</c:v>
                </c:pt>
                <c:pt idx="53">
                  <c:v>2.0456384282637394</c:v>
                </c:pt>
                <c:pt idx="54">
                  <c:v>2.0282754701634707</c:v>
                </c:pt>
                <c:pt idx="55">
                  <c:v>2.0663239171663283</c:v>
                </c:pt>
                <c:pt idx="56">
                  <c:v>2.0167287725382481</c:v>
                </c:pt>
                <c:pt idx="57">
                  <c:v>2.1930507226565159</c:v>
                </c:pt>
                <c:pt idx="58">
                  <c:v>1.9574823540403286</c:v>
                </c:pt>
                <c:pt idx="59">
                  <c:v>2.0481043249396196</c:v>
                </c:pt>
                <c:pt idx="60">
                  <c:v>1.8513451143816755</c:v>
                </c:pt>
                <c:pt idx="61">
                  <c:v>2.4732155205968627</c:v>
                </c:pt>
                <c:pt idx="62">
                  <c:v>2.4441729573865754</c:v>
                </c:pt>
                <c:pt idx="63">
                  <c:v>2.133975422737111</c:v>
                </c:pt>
                <c:pt idx="64">
                  <c:v>2.6018854209447784</c:v>
                </c:pt>
                <c:pt idx="65">
                  <c:v>2.729689493408201</c:v>
                </c:pt>
                <c:pt idx="66">
                  <c:v>2.7733047521523768</c:v>
                </c:pt>
                <c:pt idx="67">
                  <c:v>2.4408303713745969</c:v>
                </c:pt>
                <c:pt idx="68">
                  <c:v>2.6313924904386958</c:v>
                </c:pt>
                <c:pt idx="69">
                  <c:v>2.5808074936632277</c:v>
                </c:pt>
                <c:pt idx="70">
                  <c:v>3.483464871662203</c:v>
                </c:pt>
                <c:pt idx="71">
                  <c:v>3.3198609367925647</c:v>
                </c:pt>
                <c:pt idx="72">
                  <c:v>2.5602949447877124</c:v>
                </c:pt>
                <c:pt idx="73">
                  <c:v>2.7389881490936223</c:v>
                </c:pt>
                <c:pt idx="74">
                  <c:v>3.0033133389275215</c:v>
                </c:pt>
                <c:pt idx="75">
                  <c:v>2.2921809252891521</c:v>
                </c:pt>
                <c:pt idx="76">
                  <c:v>2.5848841011863208</c:v>
                </c:pt>
                <c:pt idx="77">
                  <c:v>2.4717774973446569</c:v>
                </c:pt>
                <c:pt idx="78">
                  <c:v>2.4783548187143669</c:v>
                </c:pt>
                <c:pt idx="79">
                  <c:v>1.9889892141653487</c:v>
                </c:pt>
                <c:pt idx="80">
                  <c:v>1.8300304962967937</c:v>
                </c:pt>
                <c:pt idx="81">
                  <c:v>1.7543626242580859</c:v>
                </c:pt>
                <c:pt idx="82">
                  <c:v>1.9299420798783278</c:v>
                </c:pt>
                <c:pt idx="83">
                  <c:v>2.4256589421026287</c:v>
                </c:pt>
                <c:pt idx="84">
                  <c:v>2.3550366613812765</c:v>
                </c:pt>
                <c:pt idx="85">
                  <c:v>2.1257691147334219</c:v>
                </c:pt>
                <c:pt idx="86">
                  <c:v>1.9263816323598113</c:v>
                </c:pt>
                <c:pt idx="87">
                  <c:v>2.0177367899093728</c:v>
                </c:pt>
                <c:pt idx="88">
                  <c:v>1.8516199315616111</c:v>
                </c:pt>
                <c:pt idx="89">
                  <c:v>1.865668547228938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'3E - 4E - 5E - 6E'!$L$1:$O$1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- 6E'!$O$3:$O$92</c:f>
              <c:numCache>
                <c:formatCode>0.000</c:formatCode>
                <c:ptCount val="90"/>
                <c:pt idx="0">
                  <c:v>2.7540230703675581</c:v>
                </c:pt>
                <c:pt idx="1">
                  <c:v>4.6112336997875314</c:v>
                </c:pt>
                <c:pt idx="2">
                  <c:v>4.2573040681497289</c:v>
                </c:pt>
                <c:pt idx="3">
                  <c:v>9.0596413878329987</c:v>
                </c:pt>
                <c:pt idx="4">
                  <c:v>4.5029929390232892</c:v>
                </c:pt>
                <c:pt idx="5">
                  <c:v>8.731366667044874</c:v>
                </c:pt>
                <c:pt idx="6">
                  <c:v>4.9308468153405123</c:v>
                </c:pt>
                <c:pt idx="7">
                  <c:v>3.6632101214796839</c:v>
                </c:pt>
                <c:pt idx="8">
                  <c:v>5.0530151924099194</c:v>
                </c:pt>
                <c:pt idx="9">
                  <c:v>3.9936641013473557</c:v>
                </c:pt>
                <c:pt idx="10">
                  <c:v>9.0606230920425457</c:v>
                </c:pt>
                <c:pt idx="11">
                  <c:v>3.6338629014469035</c:v>
                </c:pt>
                <c:pt idx="12">
                  <c:v>3.5389962394676213</c:v>
                </c:pt>
                <c:pt idx="13">
                  <c:v>4.828516428270305</c:v>
                </c:pt>
                <c:pt idx="14">
                  <c:v>3.6394697925504813</c:v>
                </c:pt>
                <c:pt idx="15">
                  <c:v>3.2423417452486589</c:v>
                </c:pt>
                <c:pt idx="16">
                  <c:v>4.502515290805289</c:v>
                </c:pt>
                <c:pt idx="17">
                  <c:v>2.6692937775095982</c:v>
                </c:pt>
                <c:pt idx="18">
                  <c:v>5.2803582267068219</c:v>
                </c:pt>
                <c:pt idx="19">
                  <c:v>4.0391750695580466</c:v>
                </c:pt>
                <c:pt idx="20">
                  <c:v>3.5565679833473607</c:v>
                </c:pt>
                <c:pt idx="21">
                  <c:v>4.9105983131424731</c:v>
                </c:pt>
                <c:pt idx="22">
                  <c:v>4.5451507757573761</c:v>
                </c:pt>
                <c:pt idx="23">
                  <c:v>4.0255534004635898</c:v>
                </c:pt>
                <c:pt idx="24">
                  <c:v>3.5650391624560931</c:v>
                </c:pt>
                <c:pt idx="25">
                  <c:v>3.1555582272860172</c:v>
                </c:pt>
                <c:pt idx="26">
                  <c:v>3.1899513026647197</c:v>
                </c:pt>
                <c:pt idx="27">
                  <c:v>2.696197466834767</c:v>
                </c:pt>
                <c:pt idx="28">
                  <c:v>3.9375611661839791</c:v>
                </c:pt>
                <c:pt idx="29">
                  <c:v>4.3773510115994672</c:v>
                </c:pt>
                <c:pt idx="30">
                  <c:v>6.0379908925239176</c:v>
                </c:pt>
                <c:pt idx="31">
                  <c:v>7.652293541730427</c:v>
                </c:pt>
                <c:pt idx="32">
                  <c:v>4.0660103260873912</c:v>
                </c:pt>
                <c:pt idx="33">
                  <c:v>2.8888985092428014</c:v>
                </c:pt>
                <c:pt idx="34">
                  <c:v>3.3720302876774664</c:v>
                </c:pt>
                <c:pt idx="35">
                  <c:v>3.5012411415263527</c:v>
                </c:pt>
                <c:pt idx="36">
                  <c:v>3.8090780764216987</c:v>
                </c:pt>
                <c:pt idx="37">
                  <c:v>3.1620370467006773</c:v>
                </c:pt>
                <c:pt idx="38">
                  <c:v>3.7496018756045082</c:v>
                </c:pt>
                <c:pt idx="39">
                  <c:v>3.6838818399455402</c:v>
                </c:pt>
                <c:pt idx="40">
                  <c:v>3.4723784024709885</c:v>
                </c:pt>
                <c:pt idx="41">
                  <c:v>7.590560323951566</c:v>
                </c:pt>
                <c:pt idx="42">
                  <c:v>4.2514957969587845</c:v>
                </c:pt>
                <c:pt idx="43">
                  <c:v>6.0316873961043793</c:v>
                </c:pt>
                <c:pt idx="44">
                  <c:v>7.9368734084031747</c:v>
                </c:pt>
                <c:pt idx="45">
                  <c:v>3.198513867766807</c:v>
                </c:pt>
                <c:pt idx="46">
                  <c:v>4.5352489417994564</c:v>
                </c:pt>
                <c:pt idx="47">
                  <c:v>3.8778798903859926</c:v>
                </c:pt>
                <c:pt idx="48">
                  <c:v>3.12812920112437</c:v>
                </c:pt>
                <c:pt idx="49">
                  <c:v>3.3772729091421101</c:v>
                </c:pt>
                <c:pt idx="50">
                  <c:v>3.2737050157139209</c:v>
                </c:pt>
                <c:pt idx="51">
                  <c:v>3.2290315601288739</c:v>
                </c:pt>
                <c:pt idx="52">
                  <c:v>4.9905945261110016</c:v>
                </c:pt>
                <c:pt idx="53">
                  <c:v>5.0039497341098569</c:v>
                </c:pt>
                <c:pt idx="54">
                  <c:v>3.7314672351427216</c:v>
                </c:pt>
                <c:pt idx="55">
                  <c:v>2.4529696480233714</c:v>
                </c:pt>
                <c:pt idx="56">
                  <c:v>3.2954180363773653</c:v>
                </c:pt>
                <c:pt idx="57">
                  <c:v>3.5440370761453228</c:v>
                </c:pt>
                <c:pt idx="58">
                  <c:v>4.1838520185161343</c:v>
                </c:pt>
                <c:pt idx="59">
                  <c:v>3.7402073935925566</c:v>
                </c:pt>
                <c:pt idx="60">
                  <c:v>6.1907710201920363</c:v>
                </c:pt>
                <c:pt idx="61">
                  <c:v>2.9458521541507681</c:v>
                </c:pt>
                <c:pt idx="62">
                  <c:v>4.1859496185413931</c:v>
                </c:pt>
                <c:pt idx="63">
                  <c:v>7.9175804538033487</c:v>
                </c:pt>
                <c:pt idx="64">
                  <c:v>5.7522493807753463</c:v>
                </c:pt>
                <c:pt idx="65">
                  <c:v>3.7902734095264812</c:v>
                </c:pt>
                <c:pt idx="66">
                  <c:v>2.9080451632123077</c:v>
                </c:pt>
                <c:pt idx="67">
                  <c:v>3.2006437209300995</c:v>
                </c:pt>
                <c:pt idx="68">
                  <c:v>2.7463745129325852</c:v>
                </c:pt>
                <c:pt idx="69">
                  <c:v>2.7339138995935413</c:v>
                </c:pt>
                <c:pt idx="70">
                  <c:v>3.5957425718171558</c:v>
                </c:pt>
                <c:pt idx="71">
                  <c:v>3.3422501096442043</c:v>
                </c:pt>
                <c:pt idx="72">
                  <c:v>3.2762824785731355</c:v>
                </c:pt>
                <c:pt idx="73">
                  <c:v>2.689214152286703</c:v>
                </c:pt>
                <c:pt idx="74">
                  <c:v>3.7545220674549289</c:v>
                </c:pt>
                <c:pt idx="75">
                  <c:v>3.0122156000710882</c:v>
                </c:pt>
                <c:pt idx="76">
                  <c:v>2.1273224309442536</c:v>
                </c:pt>
                <c:pt idx="77">
                  <c:v>4.4684748507160297</c:v>
                </c:pt>
                <c:pt idx="78">
                  <c:v>3.1477324149976571</c:v>
                </c:pt>
                <c:pt idx="79">
                  <c:v>3.8450143210868499</c:v>
                </c:pt>
                <c:pt idx="80">
                  <c:v>4.18339718515284</c:v>
                </c:pt>
                <c:pt idx="81">
                  <c:v>3.3891453941372247</c:v>
                </c:pt>
                <c:pt idx="82">
                  <c:v>2.9817770962313412</c:v>
                </c:pt>
                <c:pt idx="83">
                  <c:v>3.4080793722052483</c:v>
                </c:pt>
                <c:pt idx="84">
                  <c:v>3.6024209879836464</c:v>
                </c:pt>
                <c:pt idx="85">
                  <c:v>3.4446415008300253</c:v>
                </c:pt>
                <c:pt idx="86">
                  <c:v>2.3659307294063856</c:v>
                </c:pt>
                <c:pt idx="87">
                  <c:v>2.9774928616754712</c:v>
                </c:pt>
                <c:pt idx="88">
                  <c:v>5.0139941860228339</c:v>
                </c:pt>
                <c:pt idx="89">
                  <c:v>4.9693601824260947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'3E - 4E - 5E - 6E'!$Q$1:$T$1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- 6E'!$T$3:$T$92</c:f>
              <c:numCache>
                <c:formatCode>0.000</c:formatCode>
                <c:ptCount val="90"/>
                <c:pt idx="0">
                  <c:v>5.6061419043039251</c:v>
                </c:pt>
                <c:pt idx="1">
                  <c:v>3.0096420563279986</c:v>
                </c:pt>
                <c:pt idx="2">
                  <c:v>5.3319927575188197</c:v>
                </c:pt>
                <c:pt idx="3">
                  <c:v>5.6146713531012624</c:v>
                </c:pt>
                <c:pt idx="4">
                  <c:v>6.1137556540664288</c:v>
                </c:pt>
                <c:pt idx="5">
                  <c:v>4.2091501627534909</c:v>
                </c:pt>
                <c:pt idx="6">
                  <c:v>8.005482813111735</c:v>
                </c:pt>
                <c:pt idx="7">
                  <c:v>5.3148661017042711</c:v>
                </c:pt>
                <c:pt idx="8">
                  <c:v>5.6018576686196457</c:v>
                </c:pt>
                <c:pt idx="9">
                  <c:v>9.0735227811573402</c:v>
                </c:pt>
                <c:pt idx="10">
                  <c:v>7.0850932503158273</c:v>
                </c:pt>
                <c:pt idx="11">
                  <c:v>4.8244742955197406</c:v>
                </c:pt>
                <c:pt idx="12">
                  <c:v>2.9416288115881564</c:v>
                </c:pt>
                <c:pt idx="13">
                  <c:v>4.2312172577979954</c:v>
                </c:pt>
                <c:pt idx="14">
                  <c:v>3.6282773750545485</c:v>
                </c:pt>
                <c:pt idx="15">
                  <c:v>2.8599167957683309</c:v>
                </c:pt>
                <c:pt idx="16">
                  <c:v>2.4803353227447502</c:v>
                </c:pt>
                <c:pt idx="17">
                  <c:v>5.4715140018858781</c:v>
                </c:pt>
                <c:pt idx="18">
                  <c:v>2.6462594007727338</c:v>
                </c:pt>
                <c:pt idx="19">
                  <c:v>2.6795660233190182</c:v>
                </c:pt>
                <c:pt idx="20">
                  <c:v>3.1145971571026054</c:v>
                </c:pt>
                <c:pt idx="21">
                  <c:v>3.8321150819212813</c:v>
                </c:pt>
                <c:pt idx="22">
                  <c:v>8.4448124334784467</c:v>
                </c:pt>
                <c:pt idx="23">
                  <c:v>8.3824518789056572</c:v>
                </c:pt>
                <c:pt idx="24">
                  <c:v>9.0533468243717667</c:v>
                </c:pt>
                <c:pt idx="25">
                  <c:v>7.9561602266206162</c:v>
                </c:pt>
                <c:pt idx="26">
                  <c:v>6.381884596855663</c:v>
                </c:pt>
                <c:pt idx="27">
                  <c:v>4.4762416242869385</c:v>
                </c:pt>
                <c:pt idx="28">
                  <c:v>3.3811383112106554</c:v>
                </c:pt>
                <c:pt idx="29">
                  <c:v>3.6377809079789136</c:v>
                </c:pt>
                <c:pt idx="30">
                  <c:v>3.771324206757626</c:v>
                </c:pt>
                <c:pt idx="31">
                  <c:v>8.2792268867423591</c:v>
                </c:pt>
                <c:pt idx="32">
                  <c:v>8.1729740062297651</c:v>
                </c:pt>
                <c:pt idx="33">
                  <c:v>2.9910639595308601</c:v>
                </c:pt>
                <c:pt idx="34">
                  <c:v>2.4963397151869633</c:v>
                </c:pt>
                <c:pt idx="35">
                  <c:v>3.8719043726381699</c:v>
                </c:pt>
                <c:pt idx="36">
                  <c:v>5.670248773351755</c:v>
                </c:pt>
                <c:pt idx="37">
                  <c:v>3.0649912872499079</c:v>
                </c:pt>
                <c:pt idx="38">
                  <c:v>3.6566609728979187</c:v>
                </c:pt>
                <c:pt idx="39">
                  <c:v>5.2736774067088126</c:v>
                </c:pt>
                <c:pt idx="40">
                  <c:v>5.3945882258734006</c:v>
                </c:pt>
                <c:pt idx="41">
                  <c:v>3.0278969099193644</c:v>
                </c:pt>
                <c:pt idx="42">
                  <c:v>3.2876733012780779</c:v>
                </c:pt>
                <c:pt idx="43">
                  <c:v>2.4934779397852638</c:v>
                </c:pt>
                <c:pt idx="44">
                  <c:v>2.4866242220634374</c:v>
                </c:pt>
                <c:pt idx="45">
                  <c:v>3.7052098835266158</c:v>
                </c:pt>
                <c:pt idx="46">
                  <c:v>9.0496098282431188</c:v>
                </c:pt>
                <c:pt idx="47">
                  <c:v>6.9562784531361093</c:v>
                </c:pt>
                <c:pt idx="48">
                  <c:v>6.1239781922718493</c:v>
                </c:pt>
                <c:pt idx="49">
                  <c:v>4.1727590522998881</c:v>
                </c:pt>
                <c:pt idx="50">
                  <c:v>3.1710197667941524</c:v>
                </c:pt>
                <c:pt idx="51">
                  <c:v>3.939865569112305</c:v>
                </c:pt>
                <c:pt idx="52">
                  <c:v>3.8088749863344344</c:v>
                </c:pt>
                <c:pt idx="53">
                  <c:v>8.1215785174949549</c:v>
                </c:pt>
                <c:pt idx="54">
                  <c:v>6.5281048883646982</c:v>
                </c:pt>
                <c:pt idx="55">
                  <c:v>3.2092293761449424</c:v>
                </c:pt>
                <c:pt idx="56">
                  <c:v>5.0179306361552802</c:v>
                </c:pt>
                <c:pt idx="57">
                  <c:v>3.3664847650650493</c:v>
                </c:pt>
                <c:pt idx="58">
                  <c:v>5.6508910538752071</c:v>
                </c:pt>
                <c:pt idx="59">
                  <c:v>6.4112186790826167</c:v>
                </c:pt>
                <c:pt idx="60">
                  <c:v>4.392251522085596</c:v>
                </c:pt>
                <c:pt idx="61">
                  <c:v>3.2917023703991406</c:v>
                </c:pt>
                <c:pt idx="62">
                  <c:v>9.055389250823243</c:v>
                </c:pt>
                <c:pt idx="63">
                  <c:v>6.2975985857493884</c:v>
                </c:pt>
                <c:pt idx="64">
                  <c:v>3.2835622676362708</c:v>
                </c:pt>
                <c:pt idx="65">
                  <c:v>2.169638394269731</c:v>
                </c:pt>
                <c:pt idx="66">
                  <c:v>4.6357450596952958</c:v>
                </c:pt>
                <c:pt idx="67">
                  <c:v>6.2937000015185411</c:v>
                </c:pt>
                <c:pt idx="68">
                  <c:v>9.0556794727508532</c:v>
                </c:pt>
                <c:pt idx="69">
                  <c:v>8.1999328246034473</c:v>
                </c:pt>
                <c:pt idx="70">
                  <c:v>6.3995322000383323</c:v>
                </c:pt>
                <c:pt idx="71">
                  <c:v>6.8720789002314158</c:v>
                </c:pt>
                <c:pt idx="72">
                  <c:v>6.0207400611395059</c:v>
                </c:pt>
                <c:pt idx="73">
                  <c:v>2.6477882853085037</c:v>
                </c:pt>
                <c:pt idx="74">
                  <c:v>2.4952626788936101</c:v>
                </c:pt>
                <c:pt idx="75">
                  <c:v>6.2892339002789432</c:v>
                </c:pt>
                <c:pt idx="76">
                  <c:v>6.1651892865238986</c:v>
                </c:pt>
                <c:pt idx="77">
                  <c:v>6.0500947267059466</c:v>
                </c:pt>
                <c:pt idx="78">
                  <c:v>7.3676393885997333</c:v>
                </c:pt>
                <c:pt idx="79">
                  <c:v>5.4218158799888672</c:v>
                </c:pt>
                <c:pt idx="80">
                  <c:v>4.5511913034795564</c:v>
                </c:pt>
                <c:pt idx="81">
                  <c:v>3.5817763744707531</c:v>
                </c:pt>
                <c:pt idx="82">
                  <c:v>4.1167400759631629</c:v>
                </c:pt>
                <c:pt idx="83">
                  <c:v>5.3928378603869254</c:v>
                </c:pt>
                <c:pt idx="84">
                  <c:v>6.8062221207442164</c:v>
                </c:pt>
                <c:pt idx="85">
                  <c:v>7.320605029494879</c:v>
                </c:pt>
                <c:pt idx="86">
                  <c:v>5.4501356919338289</c:v>
                </c:pt>
                <c:pt idx="87">
                  <c:v>4.1719427732334688</c:v>
                </c:pt>
                <c:pt idx="88">
                  <c:v>5.0188364328390023</c:v>
                </c:pt>
                <c:pt idx="89">
                  <c:v>9.0568015378429152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346064"/>
        <c:axId val="218347240"/>
      </c:scatterChart>
      <c:valAx>
        <c:axId val="21834606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347240"/>
        <c:crosses val="autoZero"/>
        <c:crossBetween val="midCat"/>
      </c:valAx>
      <c:valAx>
        <c:axId val="218347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346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107</v>
      </c>
      <c r="B2">
        <v>14.43599987</v>
      </c>
      <c r="C2">
        <v>0.60809999999999997</v>
      </c>
      <c r="D2">
        <v>526.50598145000004</v>
      </c>
      <c r="E2">
        <v>1.03960001</v>
      </c>
      <c r="F2">
        <v>714.83099364999998</v>
      </c>
      <c r="G2">
        <v>1.1919000099999999</v>
      </c>
      <c r="H2">
        <v>907.24298095999995</v>
      </c>
      <c r="K2" s="2">
        <f>TREND(Calibration!$A$2:$A$4,Calibration!$B$2:$B$4,C2)</f>
        <v>397.0230786184639</v>
      </c>
      <c r="L2" s="2">
        <f>TREND(Calibration!$A$2:$A$4,Calibration!$C$2:$C$4,E2)</f>
        <v>398.77666249689378</v>
      </c>
      <c r="M2" s="2">
        <f>TREND(Calibration!$A$2:$A$4,Calibration!$D$2:$D$4,G2)</f>
        <v>439.66165558085396</v>
      </c>
      <c r="O2" s="2">
        <f>AVERAGE(K2:K409)</f>
        <v>398.01345328032261</v>
      </c>
    </row>
    <row r="3" spans="1:15" x14ac:dyDescent="0.25">
      <c r="A3">
        <v>3506</v>
      </c>
      <c r="B3">
        <v>14.38399982</v>
      </c>
      <c r="C3">
        <v>0.60589999000000005</v>
      </c>
      <c r="D3">
        <v>373.61199950999998</v>
      </c>
      <c r="E3">
        <v>1.03530002</v>
      </c>
      <c r="F3">
        <v>9.9000003020963209E+37</v>
      </c>
      <c r="G3">
        <v>1.1913000300000001</v>
      </c>
      <c r="H3">
        <v>637.08898925999995</v>
      </c>
      <c r="K3" s="2">
        <f>TREND(Calibration!$A$2:$A$4,Calibration!$B$2:$B$4,C3)</f>
        <v>395.66420722365683</v>
      </c>
      <c r="L3" s="2">
        <f>TREND(Calibration!$A$2:$A$4,Calibration!$C$2:$C$4,E3)</f>
        <v>397.0420651150614</v>
      </c>
      <c r="M3" s="2">
        <f>TREND(Calibration!$A$2:$A$4,Calibration!$D$2:$D$4,G3)</f>
        <v>439.41356518339529</v>
      </c>
    </row>
    <row r="4" spans="1:15" x14ac:dyDescent="0.25">
      <c r="A4">
        <v>8507</v>
      </c>
      <c r="B4">
        <v>14.20600033</v>
      </c>
      <c r="C4">
        <v>0.60919999999999996</v>
      </c>
      <c r="D4">
        <v>616.67901611000002</v>
      </c>
      <c r="E4">
        <v>1.03530002</v>
      </c>
      <c r="F4">
        <v>1045.9460449200001</v>
      </c>
      <c r="G4">
        <v>1.19289994</v>
      </c>
      <c r="H4">
        <v>972.00299071999996</v>
      </c>
      <c r="K4" s="2">
        <f>TREND(Calibration!$A$2:$A$4,Calibration!$B$2:$B$4,C4)</f>
        <v>397.7025112275374</v>
      </c>
      <c r="L4" s="2">
        <f>TREND(Calibration!$A$2:$A$4,Calibration!$C$2:$C$4,E4)</f>
        <v>397.0420651150614</v>
      </c>
      <c r="M4" s="2">
        <f>TREND(Calibration!$A$2:$A$4,Calibration!$D$2:$D$4,G4)</f>
        <v>440.07512441503332</v>
      </c>
    </row>
    <row r="5" spans="1:15" x14ac:dyDescent="0.25">
      <c r="A5">
        <v>13510</v>
      </c>
      <c r="B5">
        <v>14.036999700000001</v>
      </c>
      <c r="C5">
        <v>0.61290001999999999</v>
      </c>
      <c r="D5">
        <v>987.10400390999996</v>
      </c>
      <c r="E5">
        <v>1.2043000500000001</v>
      </c>
      <c r="F5">
        <v>701.97900390999996</v>
      </c>
      <c r="G5">
        <v>1.1950999499999999</v>
      </c>
      <c r="H5">
        <v>1057.76599121</v>
      </c>
      <c r="K5" s="2">
        <f>TREND(Calibration!$A$2:$A$4,Calibration!$B$2:$B$4,C5)</f>
        <v>399.98788781137762</v>
      </c>
      <c r="L5" s="2">
        <f>TREND(Calibration!$A$2:$A$4,Calibration!$C$2:$C$4,E5)</f>
        <v>465.21594681422386</v>
      </c>
      <c r="M5" s="2">
        <f>TREND(Calibration!$A$2:$A$4,Calibration!$D$2:$D$4,G5)</f>
        <v>440.98482366386349</v>
      </c>
    </row>
    <row r="6" spans="1:15" x14ac:dyDescent="0.25">
      <c r="A6">
        <v>18511</v>
      </c>
      <c r="B6">
        <v>13.920000079999999</v>
      </c>
      <c r="C6">
        <v>0.59890001999999998</v>
      </c>
      <c r="D6">
        <v>1187.6030273399999</v>
      </c>
      <c r="E6">
        <v>1.0443999799999999</v>
      </c>
      <c r="F6">
        <v>548.70397949000005</v>
      </c>
      <c r="G6">
        <v>1.1950999499999999</v>
      </c>
      <c r="H6">
        <v>9.9000003020963209E+37</v>
      </c>
      <c r="K6" s="2">
        <f>TREND(Calibration!$A$2:$A$4,Calibration!$B$2:$B$4,C6)</f>
        <v>391.34056369589644</v>
      </c>
      <c r="L6" s="2">
        <f>TREND(Calibration!$A$2:$A$4,Calibration!$C$2:$C$4,E6)</f>
        <v>400.71294964985771</v>
      </c>
      <c r="M6" s="2">
        <f>TREND(Calibration!$A$2:$A$4,Calibration!$D$2:$D$4,G6)</f>
        <v>440.98482366386349</v>
      </c>
    </row>
    <row r="7" spans="1:15" x14ac:dyDescent="0.25">
      <c r="A7">
        <v>23508</v>
      </c>
      <c r="B7">
        <v>14.036999700000001</v>
      </c>
      <c r="C7">
        <v>0.60750002000000003</v>
      </c>
      <c r="D7">
        <v>177.47599792</v>
      </c>
      <c r="E7">
        <v>1.09200001</v>
      </c>
      <c r="F7">
        <v>851.06799316000001</v>
      </c>
      <c r="G7">
        <v>1.19289994</v>
      </c>
      <c r="H7">
        <v>992.26898193</v>
      </c>
      <c r="K7" s="2">
        <f>TREND(Calibration!$A$2:$A$4,Calibration!$B$2:$B$4,C7)</f>
        <v>396.65249136683491</v>
      </c>
      <c r="L7" s="2">
        <f>TREND(Calibration!$A$2:$A$4,Calibration!$C$2:$C$4,E7)</f>
        <v>419.91459602883521</v>
      </c>
      <c r="M7" s="2">
        <f>TREND(Calibration!$A$2:$A$4,Calibration!$D$2:$D$4,G7)</f>
        <v>440.07512441503332</v>
      </c>
    </row>
    <row r="8" spans="1:15" x14ac:dyDescent="0.25">
      <c r="A8">
        <v>28511</v>
      </c>
      <c r="B8">
        <v>14.21500015</v>
      </c>
      <c r="C8">
        <v>0.59780001999999999</v>
      </c>
      <c r="D8">
        <v>1113.9689941399999</v>
      </c>
      <c r="E8">
        <v>1.10599995</v>
      </c>
      <c r="F8">
        <v>450.89898682</v>
      </c>
      <c r="G8">
        <v>1.19289994</v>
      </c>
      <c r="H8">
        <v>1358.6340332</v>
      </c>
      <c r="K8" s="2">
        <f>TREND(Calibration!$A$2:$A$4,Calibration!$B$2:$B$4,C8)</f>
        <v>390.66113108682293</v>
      </c>
      <c r="L8" s="2">
        <f>TREND(Calibration!$A$2:$A$4,Calibration!$C$2:$C$4,E8)</f>
        <v>425.56211131836125</v>
      </c>
      <c r="M8" s="2">
        <f>TREND(Calibration!$A$2:$A$4,Calibration!$D$2:$D$4,G8)</f>
        <v>440.07512441503332</v>
      </c>
    </row>
    <row r="9" spans="1:15" x14ac:dyDescent="0.25">
      <c r="A9">
        <v>33512</v>
      </c>
      <c r="B9">
        <v>14.458000180000001</v>
      </c>
      <c r="C9">
        <v>0.60320001999999995</v>
      </c>
      <c r="D9">
        <v>473.16699218999997</v>
      </c>
      <c r="E9">
        <v>1.10599995</v>
      </c>
      <c r="F9">
        <v>956.45001220999995</v>
      </c>
      <c r="G9">
        <v>1.19239998</v>
      </c>
      <c r="H9">
        <v>697.38201904000005</v>
      </c>
      <c r="K9" s="2">
        <f>TREND(Calibration!$A$2:$A$4,Calibration!$B$2:$B$4,C9)</f>
        <v>393.99652753136564</v>
      </c>
      <c r="L9" s="2">
        <f>TREND(Calibration!$A$2:$A$4,Calibration!$C$2:$C$4,E9)</f>
        <v>425.56211131836125</v>
      </c>
      <c r="M9" s="2">
        <f>TREND(Calibration!$A$2:$A$4,Calibration!$D$2:$D$4,G9)</f>
        <v>439.86839206543254</v>
      </c>
    </row>
    <row r="10" spans="1:15" x14ac:dyDescent="0.25">
      <c r="A10">
        <v>38512</v>
      </c>
      <c r="B10">
        <v>14.588000299999999</v>
      </c>
      <c r="C10">
        <v>0.59670000999999995</v>
      </c>
      <c r="D10">
        <v>1249.02404785</v>
      </c>
      <c r="E10">
        <v>1.6660000100000001</v>
      </c>
      <c r="F10">
        <v>426.72299193999999</v>
      </c>
      <c r="G10">
        <v>1.1897000099999999</v>
      </c>
      <c r="H10">
        <v>9.9000003020963209E+37</v>
      </c>
      <c r="K10" s="2">
        <f>TREND(Calibration!$A$2:$A$4,Calibration!$B$2:$B$4,C10)</f>
        <v>389.98169230108931</v>
      </c>
      <c r="L10" s="2">
        <f>TREND(Calibration!$A$2:$A$4,Calibration!$C$2:$C$4,E10)</f>
        <v>651.46371525277391</v>
      </c>
      <c r="M10" s="2">
        <f>TREND(Calibration!$A$2:$A$4,Calibration!$D$2:$D$4,G10)</f>
        <v>438.75196046700154</v>
      </c>
    </row>
    <row r="11" spans="1:15" x14ac:dyDescent="0.25">
      <c r="A11">
        <v>43513</v>
      </c>
      <c r="B11">
        <v>14.647000309999999</v>
      </c>
      <c r="C11">
        <v>0.59670000999999995</v>
      </c>
      <c r="D11">
        <v>848.08599853999999</v>
      </c>
      <c r="E11">
        <v>1.56229997</v>
      </c>
      <c r="F11">
        <v>433.09298705999998</v>
      </c>
      <c r="G11">
        <v>1.18700004</v>
      </c>
      <c r="H11">
        <v>1277.6999511700001</v>
      </c>
      <c r="K11" s="2">
        <f>TREND(Calibration!$A$2:$A$4,Calibration!$B$2:$B$4,C11)</f>
        <v>389.98169230108931</v>
      </c>
      <c r="L11" s="2">
        <f>TREND(Calibration!$A$2:$A$4,Calibration!$C$2:$C$4,E11)</f>
        <v>609.63156729896332</v>
      </c>
      <c r="M11" s="2">
        <f>TREND(Calibration!$A$2:$A$4,Calibration!$D$2:$D$4,G11)</f>
        <v>437.63552886857065</v>
      </c>
    </row>
    <row r="12" spans="1:15" x14ac:dyDescent="0.25">
      <c r="A12">
        <v>48513</v>
      </c>
      <c r="B12">
        <v>14.59500027</v>
      </c>
      <c r="C12">
        <v>0.60159998999999997</v>
      </c>
      <c r="D12">
        <v>841.71197510000002</v>
      </c>
      <c r="E12">
        <v>1.4354000099999999</v>
      </c>
      <c r="F12">
        <v>379.34899902000001</v>
      </c>
      <c r="G12">
        <v>1.18649995</v>
      </c>
      <c r="H12">
        <v>1007.43103027</v>
      </c>
      <c r="K12" s="2">
        <f>TREND(Calibration!$A$2:$A$4,Calibration!$B$2:$B$4,C12)</f>
        <v>393.00824338818757</v>
      </c>
      <c r="L12" s="2">
        <f>TREND(Calibration!$A$2:$A$4,Calibration!$C$2:$C$4,E12)</f>
        <v>558.4406718851078</v>
      </c>
      <c r="M12" s="2">
        <f>TREND(Calibration!$A$2:$A$4,Calibration!$D$2:$D$4,G12)</f>
        <v>437.42874276425857</v>
      </c>
    </row>
    <row r="13" spans="1:15" x14ac:dyDescent="0.25">
      <c r="A13">
        <v>53514</v>
      </c>
      <c r="B13">
        <v>14.48799992</v>
      </c>
      <c r="C13">
        <v>0.60049998999999998</v>
      </c>
      <c r="D13">
        <v>1054.3010253899999</v>
      </c>
      <c r="E13">
        <v>2.0013999899999999</v>
      </c>
      <c r="F13">
        <v>468.73098755000001</v>
      </c>
      <c r="G13">
        <v>1.1858999699999999</v>
      </c>
      <c r="H13">
        <v>1355.61901855</v>
      </c>
      <c r="K13" s="2">
        <f>TREND(Calibration!$A$2:$A$4,Calibration!$B$2:$B$4,C13)</f>
        <v>392.32881077911406</v>
      </c>
      <c r="L13" s="2">
        <f>TREND(Calibration!$A$2:$A$4,Calibration!$C$2:$C$4,E13)</f>
        <v>786.76261761640899</v>
      </c>
      <c r="M13" s="2">
        <f>TREND(Calibration!$A$2:$A$4,Calibration!$D$2:$D$4,G13)</f>
        <v>437.18065236679985</v>
      </c>
    </row>
    <row r="14" spans="1:15" x14ac:dyDescent="0.25">
      <c r="A14">
        <v>58514</v>
      </c>
      <c r="B14">
        <v>14.319000239999999</v>
      </c>
      <c r="C14">
        <v>0.60049998999999998</v>
      </c>
      <c r="D14">
        <v>1076.98205566</v>
      </c>
      <c r="E14">
        <v>1.35599995</v>
      </c>
      <c r="F14">
        <v>75.70500183</v>
      </c>
      <c r="G14">
        <v>1.1832</v>
      </c>
      <c r="H14">
        <v>9.9000003020963209E+37</v>
      </c>
      <c r="K14" s="2">
        <f>TREND(Calibration!$A$2:$A$4,Calibration!$B$2:$B$4,C14)</f>
        <v>392.32881077911406</v>
      </c>
      <c r="L14" s="2">
        <f>TREND(Calibration!$A$2:$A$4,Calibration!$C$2:$C$4,E14)</f>
        <v>526.41103084098268</v>
      </c>
      <c r="M14" s="2">
        <f>TREND(Calibration!$A$2:$A$4,Calibration!$D$2:$D$4,G14)</f>
        <v>436.0642207683689</v>
      </c>
    </row>
    <row r="15" spans="1:15" x14ac:dyDescent="0.25">
      <c r="A15">
        <v>63514</v>
      </c>
      <c r="B15">
        <v>14.23200035</v>
      </c>
      <c r="C15">
        <v>0.60110003000000001</v>
      </c>
      <c r="D15">
        <v>830.27398682</v>
      </c>
      <c r="E15">
        <v>1.5202000099999999</v>
      </c>
      <c r="F15">
        <v>225.07299805</v>
      </c>
      <c r="G15">
        <v>1.1837999800000001</v>
      </c>
      <c r="H15">
        <v>9.9000003020963209E+37</v>
      </c>
      <c r="K15" s="2">
        <f>TREND(Calibration!$A$2:$A$4,Calibration!$B$2:$B$4,C15)</f>
        <v>392.69943509070356</v>
      </c>
      <c r="L15" s="2">
        <f>TREND(Calibration!$A$2:$A$4,Calibration!$C$2:$C$4,E15)</f>
        <v>592.64862538718103</v>
      </c>
      <c r="M15" s="2">
        <f>TREND(Calibration!$A$2:$A$4,Calibration!$D$2:$D$4,G15)</f>
        <v>436.31231116582768</v>
      </c>
    </row>
    <row r="16" spans="1:15" x14ac:dyDescent="0.25">
      <c r="A16">
        <v>68516</v>
      </c>
      <c r="B16">
        <v>14.147000309999999</v>
      </c>
      <c r="C16">
        <v>0.60589999000000005</v>
      </c>
      <c r="D16">
        <v>766.61999512</v>
      </c>
      <c r="E16">
        <v>1.7432999600000001</v>
      </c>
      <c r="F16">
        <v>502.98199462999997</v>
      </c>
      <c r="G16">
        <v>1.18429995</v>
      </c>
      <c r="H16">
        <v>9.9000003020963209E+37</v>
      </c>
      <c r="K16" s="2">
        <f>TREND(Calibration!$A$2:$A$4,Calibration!$B$2:$B$4,C16)</f>
        <v>395.66420722365683</v>
      </c>
      <c r="L16" s="2">
        <f>TREND(Calibration!$A$2:$A$4,Calibration!$C$2:$C$4,E16)</f>
        <v>682.64618099938446</v>
      </c>
      <c r="M16" s="2">
        <f>TREND(Calibration!$A$2:$A$4,Calibration!$D$2:$D$4,G16)</f>
        <v>436.51904765040615</v>
      </c>
    </row>
    <row r="17" spans="1:13" x14ac:dyDescent="0.25">
      <c r="A17">
        <v>73516</v>
      </c>
      <c r="B17">
        <v>14.07600021</v>
      </c>
      <c r="C17">
        <v>0.61290001999999999</v>
      </c>
      <c r="D17">
        <v>701.02697753999996</v>
      </c>
      <c r="E17">
        <v>1.52180004</v>
      </c>
      <c r="F17">
        <v>511.86898803999998</v>
      </c>
      <c r="G17">
        <v>1.1858999699999999</v>
      </c>
      <c r="H17">
        <v>1165.14001465</v>
      </c>
      <c r="K17" s="2">
        <f>TREND(Calibration!$A$2:$A$4,Calibration!$B$2:$B$4,C17)</f>
        <v>399.98788781137762</v>
      </c>
      <c r="L17" s="2">
        <f>TREND(Calibration!$A$2:$A$4,Calibration!$C$2:$C$4,E17)</f>
        <v>593.29407057399612</v>
      </c>
      <c r="M17" s="2">
        <f>TREND(Calibration!$A$2:$A$4,Calibration!$D$2:$D$4,G17)</f>
        <v>437.18065236679985</v>
      </c>
    </row>
    <row r="18" spans="1:13" x14ac:dyDescent="0.25">
      <c r="A18">
        <v>78516</v>
      </c>
      <c r="B18">
        <v>14.0340004</v>
      </c>
      <c r="C18">
        <v>0.61290001999999999</v>
      </c>
      <c r="D18">
        <v>623.02001953000001</v>
      </c>
      <c r="E18">
        <v>2.0278999799999999</v>
      </c>
      <c r="F18">
        <v>1016.5120239300001</v>
      </c>
      <c r="G18">
        <v>1.18649995</v>
      </c>
      <c r="H18">
        <v>9.9000003020963209E+37</v>
      </c>
      <c r="K18" s="2">
        <f>TREND(Calibration!$A$2:$A$4,Calibration!$B$2:$B$4,C18)</f>
        <v>399.98788781137762</v>
      </c>
      <c r="L18" s="2">
        <f>TREND(Calibration!$A$2:$A$4,Calibration!$C$2:$C$4,E18)</f>
        <v>797.45259905185014</v>
      </c>
      <c r="M18" s="2">
        <f>TREND(Calibration!$A$2:$A$4,Calibration!$D$2:$D$4,G18)</f>
        <v>437.42874276425857</v>
      </c>
    </row>
    <row r="19" spans="1:13" x14ac:dyDescent="0.25">
      <c r="A19">
        <v>83516</v>
      </c>
      <c r="B19">
        <v>14.18900013</v>
      </c>
      <c r="C19">
        <v>0.61619997000000004</v>
      </c>
      <c r="D19">
        <v>669.03302001999998</v>
      </c>
      <c r="E19">
        <v>2.2655000699999999</v>
      </c>
      <c r="F19">
        <v>9.9000003020963209E+37</v>
      </c>
      <c r="G19">
        <v>1.18700004</v>
      </c>
      <c r="H19">
        <v>1257.1319580100001</v>
      </c>
      <c r="K19" s="2">
        <f>TREND(Calibration!$A$2:$A$4,Calibration!$B$2:$B$4,C19)</f>
        <v>402.0261547552978</v>
      </c>
      <c r="L19" s="2">
        <f>TREND(Calibration!$A$2:$A$4,Calibration!$C$2:$C$4,E19)</f>
        <v>893.29944847176046</v>
      </c>
      <c r="M19" s="2">
        <f>TREND(Calibration!$A$2:$A$4,Calibration!$D$2:$D$4,G19)</f>
        <v>437.63552886857065</v>
      </c>
    </row>
    <row r="20" spans="1:13" x14ac:dyDescent="0.25">
      <c r="A20">
        <v>88516</v>
      </c>
      <c r="B20">
        <v>14.397000309999999</v>
      </c>
      <c r="C20">
        <v>0.61510003000000002</v>
      </c>
      <c r="D20">
        <v>469.30801392000001</v>
      </c>
      <c r="E20">
        <v>2.1386001100000001</v>
      </c>
      <c r="F20">
        <v>9.9000003020963209E+37</v>
      </c>
      <c r="G20">
        <v>1.18859994</v>
      </c>
      <c r="H20">
        <v>831.11901854999996</v>
      </c>
      <c r="K20" s="2">
        <f>TREND(Calibration!$A$2:$A$4,Calibration!$B$2:$B$4,C20)</f>
        <v>401.3467592061848</v>
      </c>
      <c r="L20" s="2">
        <f>TREND(Calibration!$A$2:$A$4,Calibration!$C$2:$C$4,E20)</f>
        <v>842.10855305790506</v>
      </c>
      <c r="M20" s="2">
        <f>TREND(Calibration!$A$2:$A$4,Calibration!$D$2:$D$4,G20)</f>
        <v>438.29708396523085</v>
      </c>
    </row>
    <row r="21" spans="1:13" x14ac:dyDescent="0.25">
      <c r="A21">
        <v>93516</v>
      </c>
      <c r="B21">
        <v>14.501000400000001</v>
      </c>
      <c r="C21">
        <v>0.61830001999999995</v>
      </c>
      <c r="D21">
        <v>976.51300048999997</v>
      </c>
      <c r="E21">
        <v>2.5230999000000001</v>
      </c>
      <c r="F21">
        <v>9.9000003020963209E+37</v>
      </c>
      <c r="G21">
        <v>1.1875</v>
      </c>
      <c r="H21">
        <v>9.9000003020963209E+37</v>
      </c>
      <c r="K21" s="2">
        <f>TREND(Calibration!$A$2:$A$4,Calibration!$B$2:$B$4,C21)</f>
        <v>403.32328425592033</v>
      </c>
      <c r="L21" s="2">
        <f>TREND(Calibration!$A$2:$A$4,Calibration!$C$2:$C$4,E21)</f>
        <v>997.21410657060437</v>
      </c>
      <c r="M21" s="2">
        <f>TREND(Calibration!$A$2:$A$4,Calibration!$D$2:$D$4,G21)</f>
        <v>437.84226121817136</v>
      </c>
    </row>
    <row r="22" spans="1:13" x14ac:dyDescent="0.25">
      <c r="A22">
        <v>98516</v>
      </c>
      <c r="B22">
        <v>14.54300022</v>
      </c>
      <c r="C22">
        <v>0.61619997000000004</v>
      </c>
      <c r="D22">
        <v>712.38000488</v>
      </c>
      <c r="E22">
        <v>3.2181000700000002</v>
      </c>
      <c r="F22">
        <v>9.9000003020963209E+37</v>
      </c>
      <c r="G22">
        <v>1.1907999499999999</v>
      </c>
      <c r="H22">
        <v>9.9000003020963209E+37</v>
      </c>
      <c r="K22" s="2">
        <f>TREND(Calibration!$A$2:$A$4,Calibration!$B$2:$B$4,C22)</f>
        <v>402.0261547552978</v>
      </c>
      <c r="L22" s="2">
        <f>TREND(Calibration!$A$2:$A$4,Calibration!$C$2:$C$4,E22)</f>
        <v>1277.574171420757</v>
      </c>
      <c r="M22" s="2">
        <f>TREND(Calibration!$A$2:$A$4,Calibration!$D$2:$D$4,G22)</f>
        <v>439.20678321406103</v>
      </c>
    </row>
    <row r="23" spans="1:13" x14ac:dyDescent="0.25">
      <c r="A23">
        <v>103517</v>
      </c>
      <c r="B23">
        <v>14.449000359999999</v>
      </c>
      <c r="C23">
        <v>0.60589999000000005</v>
      </c>
      <c r="D23">
        <v>1026.9350585899999</v>
      </c>
      <c r="E23">
        <v>2.1703999</v>
      </c>
      <c r="F23">
        <v>9.9000003020963209E+37</v>
      </c>
      <c r="G23">
        <v>1.1907999499999999</v>
      </c>
      <c r="H23">
        <v>870.94799805000002</v>
      </c>
      <c r="K23" s="2">
        <f>TREND(Calibration!$A$2:$A$4,Calibration!$B$2:$B$4,C23)</f>
        <v>395.66420722365683</v>
      </c>
      <c r="L23" s="2">
        <f>TREND(Calibration!$A$2:$A$4,Calibration!$C$2:$C$4,E23)</f>
        <v>854.93645090809014</v>
      </c>
      <c r="M23" s="2">
        <f>TREND(Calibration!$A$2:$A$4,Calibration!$D$2:$D$4,G23)</f>
        <v>439.20678321406103</v>
      </c>
    </row>
    <row r="24" spans="1:13" x14ac:dyDescent="0.25">
      <c r="A24">
        <v>108517</v>
      </c>
      <c r="B24">
        <v>14.33199978</v>
      </c>
      <c r="C24">
        <v>0.62370002000000002</v>
      </c>
      <c r="D24">
        <v>602.62200928000004</v>
      </c>
      <c r="E24">
        <v>2.6547999400000002</v>
      </c>
      <c r="F24">
        <v>9.9000003020963209E+37</v>
      </c>
      <c r="G24">
        <v>1.1880999800000001</v>
      </c>
      <c r="H24">
        <v>986.68902588000003</v>
      </c>
      <c r="K24" s="2">
        <f>TREND(Calibration!$A$2:$A$4,Calibration!$B$2:$B$4,C24)</f>
        <v>406.65868070046315</v>
      </c>
      <c r="L24" s="2">
        <f>TREND(Calibration!$A$2:$A$4,Calibration!$C$2:$C$4,E24)</f>
        <v>1050.3413335109485</v>
      </c>
      <c r="M24" s="2">
        <f>TREND(Calibration!$A$2:$A$4,Calibration!$D$2:$D$4,G24)</f>
        <v>438.09035161563008</v>
      </c>
    </row>
    <row r="25" spans="1:13" x14ac:dyDescent="0.25">
      <c r="A25">
        <v>113518</v>
      </c>
      <c r="B25">
        <v>14.192999840000001</v>
      </c>
      <c r="C25">
        <v>0.61729997000000003</v>
      </c>
      <c r="D25">
        <v>931.75299071999996</v>
      </c>
      <c r="E25">
        <v>2.5938000699999999</v>
      </c>
      <c r="F25">
        <v>9.9000003020963209E+37</v>
      </c>
      <c r="G25">
        <v>1.1950999499999999</v>
      </c>
      <c r="H25">
        <v>1020.04400635</v>
      </c>
      <c r="K25" s="2">
        <f>TREND(Calibration!$A$2:$A$4,Calibration!$B$2:$B$4,C25)</f>
        <v>402.70558736437135</v>
      </c>
      <c r="L25" s="2">
        <f>TREND(Calibration!$A$2:$A$4,Calibration!$C$2:$C$4,E25)</f>
        <v>1025.7342495888668</v>
      </c>
      <c r="M25" s="2">
        <f>TREND(Calibration!$A$2:$A$4,Calibration!$D$2:$D$4,G25)</f>
        <v>440.98482366386349</v>
      </c>
    </row>
    <row r="26" spans="1:13" x14ac:dyDescent="0.25">
      <c r="A26">
        <v>118518</v>
      </c>
      <c r="B26">
        <v>14.04699993</v>
      </c>
      <c r="C26">
        <v>0.61780000000000002</v>
      </c>
      <c r="D26">
        <v>1015.78198242</v>
      </c>
      <c r="E26">
        <v>2.4166998899999999</v>
      </c>
      <c r="F26">
        <v>9.9000003020963209E+37</v>
      </c>
      <c r="G26">
        <v>1.19889998</v>
      </c>
      <c r="H26">
        <v>9.9000003020963209E+37</v>
      </c>
      <c r="K26" s="2">
        <f>TREND(Calibration!$A$2:$A$4,Calibration!$B$2:$B$4,C26)</f>
        <v>403.01443889847587</v>
      </c>
      <c r="L26" s="2">
        <f>TREND(Calibration!$A$2:$A$4,Calibration!$C$2:$C$4,E26)</f>
        <v>954.29280238781985</v>
      </c>
      <c r="M26" s="2">
        <f>TREND(Calibration!$A$2:$A$4,Calibration!$D$2:$D$4,G26)</f>
        <v>442.55612762908743</v>
      </c>
    </row>
    <row r="27" spans="1:13" x14ac:dyDescent="0.25">
      <c r="A27">
        <v>123518</v>
      </c>
      <c r="B27">
        <v>14.12800026</v>
      </c>
      <c r="C27">
        <v>0.61510003000000002</v>
      </c>
      <c r="D27">
        <v>1053.5749511700001</v>
      </c>
      <c r="E27">
        <v>3.4551999599999998</v>
      </c>
      <c r="F27">
        <v>9.9000003020963209E+37</v>
      </c>
      <c r="G27">
        <v>1.2021000399999999</v>
      </c>
      <c r="H27">
        <v>997.80700683999999</v>
      </c>
      <c r="K27" s="2">
        <f>TREND(Calibration!$A$2:$A$4,Calibration!$B$2:$B$4,C27)</f>
        <v>401.3467592061848</v>
      </c>
      <c r="L27" s="2">
        <f>TREND(Calibration!$A$2:$A$4,Calibration!$C$2:$C$4,E27)</f>
        <v>1373.2192423224865</v>
      </c>
      <c r="M27" s="2">
        <f>TREND(Calibration!$A$2:$A$4,Calibration!$D$2:$D$4,G27)</f>
        <v>443.87934533183039</v>
      </c>
    </row>
    <row r="28" spans="1:13" x14ac:dyDescent="0.25">
      <c r="A28">
        <v>128518</v>
      </c>
      <c r="B28">
        <v>14.256999970000001</v>
      </c>
      <c r="C28">
        <v>0.61189996999999996</v>
      </c>
      <c r="D28">
        <v>1239.5789794899999</v>
      </c>
      <c r="E28">
        <v>4.2760000199999997</v>
      </c>
      <c r="F28">
        <v>9.9000003020963209E+37</v>
      </c>
      <c r="G28">
        <v>1.2031999799999999</v>
      </c>
      <c r="H28">
        <v>1031.24401855</v>
      </c>
      <c r="K28" s="2">
        <f>TREND(Calibration!$A$2:$A$4,Calibration!$B$2:$B$4,C28)</f>
        <v>399.37019091982853</v>
      </c>
      <c r="L28" s="2">
        <f>TREND(Calibration!$A$2:$A$4,Calibration!$C$2:$C$4,E28)</f>
        <v>1704.3264391028974</v>
      </c>
      <c r="M28" s="2">
        <f>TREND(Calibration!$A$2:$A$4,Calibration!$D$2:$D$4,G28)</f>
        <v>444.33416807888989</v>
      </c>
    </row>
    <row r="29" spans="1:13" x14ac:dyDescent="0.25">
      <c r="A29">
        <v>133518</v>
      </c>
      <c r="B29">
        <v>14.397000309999999</v>
      </c>
      <c r="C29">
        <v>0.61080003000000005</v>
      </c>
      <c r="D29">
        <v>9.9000003020963209E+37</v>
      </c>
      <c r="E29">
        <v>4.8053002400000002</v>
      </c>
      <c r="F29">
        <v>9.9000003020963209E+37</v>
      </c>
      <c r="G29">
        <v>1.2053999900000001</v>
      </c>
      <c r="H29">
        <v>9.9000003020963209E+37</v>
      </c>
      <c r="K29" s="2">
        <f>TREND(Calibration!$A$2:$A$4,Calibration!$B$2:$B$4,C29)</f>
        <v>398.69079537071559</v>
      </c>
      <c r="L29" s="2">
        <f>TREND(Calibration!$A$2:$A$4,Calibration!$C$2:$C$4,E29)</f>
        <v>1917.8438602632407</v>
      </c>
      <c r="M29" s="2">
        <f>TREND(Calibration!$A$2:$A$4,Calibration!$D$2:$D$4,G29)</f>
        <v>445.24386732772012</v>
      </c>
    </row>
    <row r="30" spans="1:13" x14ac:dyDescent="0.25">
      <c r="A30">
        <v>138518</v>
      </c>
      <c r="B30">
        <v>14.571999549999999</v>
      </c>
      <c r="C30">
        <v>0.61080003000000005</v>
      </c>
      <c r="D30">
        <v>1159.5639648399999</v>
      </c>
      <c r="E30">
        <v>4.5952000599999998</v>
      </c>
      <c r="F30">
        <v>9.9000003020963209E+37</v>
      </c>
      <c r="G30">
        <v>1.2074999799999999</v>
      </c>
      <c r="H30">
        <v>1238.2199707</v>
      </c>
      <c r="K30" s="2">
        <f>TREND(Calibration!$A$2:$A$4,Calibration!$B$2:$B$4,C30)</f>
        <v>398.69079537071559</v>
      </c>
      <c r="L30" s="2">
        <f>TREND(Calibration!$A$2:$A$4,Calibration!$C$2:$C$4,E30)</f>
        <v>1833.0903556852077</v>
      </c>
      <c r="M30" s="2">
        <f>TREND(Calibration!$A$2:$A$4,Calibration!$D$2:$D$4,G30)</f>
        <v>446.11220852869229</v>
      </c>
    </row>
    <row r="31" spans="1:13" x14ac:dyDescent="0.25">
      <c r="A31">
        <v>143518</v>
      </c>
      <c r="B31">
        <v>14.60499954</v>
      </c>
      <c r="C31">
        <v>0.60750002000000003</v>
      </c>
      <c r="D31">
        <v>1142.7889404299999</v>
      </c>
      <c r="E31">
        <v>4.7452998199999996</v>
      </c>
      <c r="F31">
        <v>9.9000003020963209E+37</v>
      </c>
      <c r="G31">
        <v>1.21080005</v>
      </c>
      <c r="H31">
        <v>9.9000003020963209E+37</v>
      </c>
      <c r="K31" s="2">
        <f>TREND(Calibration!$A$2:$A$4,Calibration!$B$2:$B$4,C31)</f>
        <v>396.65249136683491</v>
      </c>
      <c r="L31" s="2">
        <f>TREND(Calibration!$A$2:$A$4,Calibration!$C$2:$C$4,E31)</f>
        <v>1893.6399501516266</v>
      </c>
      <c r="M31" s="2">
        <f>TREND(Calibration!$A$2:$A$4,Calibration!$D$2:$D$4,G31)</f>
        <v>447.47678014431551</v>
      </c>
    </row>
    <row r="32" spans="1:13" x14ac:dyDescent="0.25">
      <c r="A32">
        <v>148518</v>
      </c>
      <c r="B32">
        <v>14.501000400000001</v>
      </c>
      <c r="C32">
        <v>0.60750002000000003</v>
      </c>
      <c r="D32">
        <v>1076.6140136700001</v>
      </c>
      <c r="E32">
        <v>3.3115000700000001</v>
      </c>
      <c r="F32">
        <v>1141.5219726600001</v>
      </c>
      <c r="G32">
        <v>1.22049999</v>
      </c>
      <c r="H32">
        <v>1371.12402344</v>
      </c>
      <c r="K32" s="2">
        <f>TREND(Calibration!$A$2:$A$4,Calibration!$B$2:$B$4,C32)</f>
        <v>396.65249136683491</v>
      </c>
      <c r="L32" s="2">
        <f>TREND(Calibration!$A$2:$A$4,Calibration!$C$2:$C$4,E32)</f>
        <v>1315.2513277544083</v>
      </c>
      <c r="M32" s="2">
        <f>TREND(Calibration!$A$2:$A$4,Calibration!$D$2:$D$4,G32)</f>
        <v>451.48768379097987</v>
      </c>
    </row>
    <row r="33" spans="1:13" x14ac:dyDescent="0.25">
      <c r="A33">
        <v>153518</v>
      </c>
      <c r="B33">
        <v>14.36100006</v>
      </c>
      <c r="C33">
        <v>0.61189996999999996</v>
      </c>
      <c r="D33">
        <v>278.12298584000001</v>
      </c>
      <c r="E33">
        <v>3.5739998800000001</v>
      </c>
      <c r="F33">
        <v>1255.56799316</v>
      </c>
      <c r="G33">
        <v>1.22049999</v>
      </c>
      <c r="H33">
        <v>1341.34802246</v>
      </c>
      <c r="K33" s="2">
        <f>TREND(Calibration!$A$2:$A$4,Calibration!$B$2:$B$4,C33)</f>
        <v>399.37019091982853</v>
      </c>
      <c r="L33" s="2">
        <f>TREND(Calibration!$A$2:$A$4,Calibration!$C$2:$C$4,E33)</f>
        <v>1421.1426166079818</v>
      </c>
      <c r="M33" s="2">
        <f>TREND(Calibration!$A$2:$A$4,Calibration!$D$2:$D$4,G33)</f>
        <v>451.48768379097987</v>
      </c>
    </row>
    <row r="34" spans="1:13" x14ac:dyDescent="0.25">
      <c r="A34">
        <v>158518</v>
      </c>
      <c r="B34">
        <v>14.286999700000001</v>
      </c>
      <c r="C34">
        <v>0.62099998999999995</v>
      </c>
      <c r="D34">
        <v>748.07299805000002</v>
      </c>
      <c r="E34">
        <v>3.5232000399999999</v>
      </c>
      <c r="F34">
        <v>9.9000003020963209E+37</v>
      </c>
      <c r="G34">
        <v>1.22049999</v>
      </c>
      <c r="H34">
        <v>9.9000003020963209E+37</v>
      </c>
      <c r="K34" s="2">
        <f>TREND(Calibration!$A$2:$A$4,Calibration!$B$2:$B$4,C34)</f>
        <v>404.99096394821146</v>
      </c>
      <c r="L34" s="2">
        <f>TREND(Calibration!$A$2:$A$4,Calibration!$C$2:$C$4,E34)</f>
        <v>1400.6501807042937</v>
      </c>
      <c r="M34" s="2">
        <f>TREND(Calibration!$A$2:$A$4,Calibration!$D$2:$D$4,G34)</f>
        <v>451.48768379097987</v>
      </c>
    </row>
    <row r="35" spans="1:13" x14ac:dyDescent="0.25">
      <c r="A35">
        <v>163520</v>
      </c>
      <c r="B35">
        <v>14.21899986</v>
      </c>
      <c r="C35">
        <v>0.62429999999999997</v>
      </c>
      <c r="D35">
        <v>937.24200439000003</v>
      </c>
      <c r="E35">
        <v>4.9904999700000001</v>
      </c>
      <c r="F35">
        <v>9.9000003020963209E+37</v>
      </c>
      <c r="G35">
        <v>1.2221000200000001</v>
      </c>
      <c r="H35">
        <v>941.28497314000003</v>
      </c>
      <c r="K35" s="2">
        <f>TREND(Calibration!$A$2:$A$4,Calibration!$B$2:$B$4,C35)</f>
        <v>407.02926795209214</v>
      </c>
      <c r="L35" s="2">
        <f>TREND(Calibration!$A$2:$A$4,Calibration!$C$2:$C$4,E35)</f>
        <v>1992.5526309287657</v>
      </c>
      <c r="M35" s="2">
        <f>TREND(Calibration!$A$2:$A$4,Calibration!$D$2:$D$4,G35)</f>
        <v>452.14929264235144</v>
      </c>
    </row>
    <row r="36" spans="1:13" x14ac:dyDescent="0.25">
      <c r="A36">
        <v>168519</v>
      </c>
      <c r="B36">
        <v>14.14099979</v>
      </c>
      <c r="C36">
        <v>0.62370002000000002</v>
      </c>
      <c r="D36">
        <v>956.81701659999999</v>
      </c>
      <c r="E36">
        <v>5.0089001700000004</v>
      </c>
      <c r="F36">
        <v>9.9000003020963209E+37</v>
      </c>
      <c r="G36">
        <v>1.2231999600000001</v>
      </c>
      <c r="H36">
        <v>9.9000003020963209E+37</v>
      </c>
      <c r="K36" s="2">
        <f>TREND(Calibration!$A$2:$A$4,Calibration!$B$2:$B$4,C36)</f>
        <v>406.65868070046315</v>
      </c>
      <c r="L36" s="2">
        <f>TREND(Calibration!$A$2:$A$4,Calibration!$C$2:$C$4,E36)</f>
        <v>1999.9751920847661</v>
      </c>
      <c r="M36" s="2">
        <f>TREND(Calibration!$A$2:$A$4,Calibration!$D$2:$D$4,G36)</f>
        <v>452.60411538941094</v>
      </c>
    </row>
    <row r="37" spans="1:13" x14ac:dyDescent="0.25">
      <c r="A37">
        <v>173520</v>
      </c>
      <c r="B37">
        <v>14.24100018</v>
      </c>
      <c r="C37">
        <v>0.61129999000000002</v>
      </c>
      <c r="D37">
        <v>965.35498046999999</v>
      </c>
      <c r="E37">
        <v>3.2251000400000001</v>
      </c>
      <c r="F37">
        <v>9.9000003020963209E+37</v>
      </c>
      <c r="G37">
        <v>1.25339997</v>
      </c>
      <c r="H37">
        <v>9.9000003020963209E+37</v>
      </c>
      <c r="K37" s="2">
        <f>TREND(Calibration!$A$2:$A$4,Calibration!$B$2:$B$4,C37)</f>
        <v>398.99960366819954</v>
      </c>
      <c r="L37" s="2">
        <f>TREND(Calibration!$A$2:$A$4,Calibration!$C$2:$C$4,E37)</f>
        <v>1280.39792906552</v>
      </c>
      <c r="M37" s="2">
        <f>TREND(Calibration!$A$2:$A$4,Calibration!$D$2:$D$4,G37)</f>
        <v>465.0917524509083</v>
      </c>
    </row>
    <row r="38" spans="1:13" x14ac:dyDescent="0.25">
      <c r="A38">
        <v>178521</v>
      </c>
      <c r="B38">
        <v>14.46500015</v>
      </c>
      <c r="C38">
        <v>0.62370002000000002</v>
      </c>
      <c r="D38">
        <v>364.53298949999999</v>
      </c>
      <c r="E38">
        <v>2.0078999999999998</v>
      </c>
      <c r="F38">
        <v>9.9000003020963209E+37</v>
      </c>
      <c r="G38">
        <v>1.2524000399999999</v>
      </c>
      <c r="H38">
        <v>861.51000977000001</v>
      </c>
      <c r="K38" s="2">
        <f>TREND(Calibration!$A$2:$A$4,Calibration!$B$2:$B$4,C38)</f>
        <v>406.65868070046315</v>
      </c>
      <c r="L38" s="2">
        <f>TREND(Calibration!$A$2:$A$4,Calibration!$C$2:$C$4,E38)</f>
        <v>789.38469355795394</v>
      </c>
      <c r="M38" s="2">
        <f>TREND(Calibration!$A$2:$A$4,Calibration!$D$2:$D$4,G38)</f>
        <v>464.678283616729</v>
      </c>
    </row>
    <row r="39" spans="1:13" x14ac:dyDescent="0.25">
      <c r="A39">
        <v>183520</v>
      </c>
      <c r="B39">
        <v>14.618000029999999</v>
      </c>
      <c r="C39">
        <v>0.62480002999999995</v>
      </c>
      <c r="D39">
        <v>866.87597656000003</v>
      </c>
      <c r="E39">
        <v>1.7816000000000001</v>
      </c>
      <c r="F39">
        <v>1348.9219970700001</v>
      </c>
      <c r="G39">
        <v>1.2577999799999999</v>
      </c>
      <c r="H39">
        <v>1260.8039550799999</v>
      </c>
      <c r="K39" s="2">
        <f>TREND(Calibration!$A$2:$A$4,Calibration!$B$2:$B$4,C39)</f>
        <v>407.33811948619672</v>
      </c>
      <c r="L39" s="2">
        <f>TREND(Calibration!$A$2:$A$4,Calibration!$C$2:$C$4,E39)</f>
        <v>698.0962516060772</v>
      </c>
      <c r="M39" s="2">
        <f>TREND(Calibration!$A$2:$A$4,Calibration!$D$2:$D$4,G39)</f>
        <v>466.9111468135909</v>
      </c>
    </row>
    <row r="40" spans="1:13" x14ac:dyDescent="0.25">
      <c r="A40">
        <v>188520</v>
      </c>
      <c r="B40">
        <v>14.699000359999999</v>
      </c>
      <c r="C40">
        <v>0.60809999999999997</v>
      </c>
      <c r="D40">
        <v>9.9000003020963209E+37</v>
      </c>
      <c r="E40">
        <v>2.23580003</v>
      </c>
      <c r="F40">
        <v>1089.7790527300001</v>
      </c>
      <c r="G40">
        <v>1.26370001</v>
      </c>
      <c r="H40">
        <v>9.9000003020963209E+37</v>
      </c>
      <c r="K40" s="2">
        <f>TREND(Calibration!$A$2:$A$4,Calibration!$B$2:$B$4,C40)</f>
        <v>397.0230786184639</v>
      </c>
      <c r="L40" s="2">
        <f>TREND(Calibration!$A$2:$A$4,Calibration!$C$2:$C$4,E40)</f>
        <v>881.31858069664599</v>
      </c>
      <c r="M40" s="2">
        <f>TREND(Calibration!$A$2:$A$4,Calibration!$D$2:$D$4,G40)</f>
        <v>469.35079611476488</v>
      </c>
    </row>
    <row r="41" spans="1:13" x14ac:dyDescent="0.25">
      <c r="A41">
        <v>193521</v>
      </c>
      <c r="B41">
        <v>14.70199966</v>
      </c>
      <c r="C41">
        <v>0.60699999000000004</v>
      </c>
      <c r="D41">
        <v>587.41699218999997</v>
      </c>
      <c r="E41">
        <v>2.08130002</v>
      </c>
      <c r="F41">
        <v>1048.64001465</v>
      </c>
      <c r="G41">
        <v>1.27180004</v>
      </c>
      <c r="H41">
        <v>918.23297118999994</v>
      </c>
      <c r="K41" s="2">
        <f>TREND(Calibration!$A$2:$A$4,Calibration!$B$2:$B$4,C41)</f>
        <v>396.34363983273033</v>
      </c>
      <c r="L41" s="2">
        <f>TREND(Calibration!$A$2:$A$4,Calibration!$C$2:$C$4,E41)</f>
        <v>818.99394439770924</v>
      </c>
      <c r="M41" s="2">
        <f>TREND(Calibration!$A$2:$A$4,Calibration!$D$2:$D$4,G41)</f>
        <v>472.70014052979127</v>
      </c>
    </row>
    <row r="42" spans="1:13" x14ac:dyDescent="0.25">
      <c r="A42">
        <v>198520</v>
      </c>
      <c r="B42">
        <v>14.585000040000001</v>
      </c>
      <c r="C42">
        <v>0.61080003000000005</v>
      </c>
      <c r="D42">
        <v>727.13897704999999</v>
      </c>
      <c r="E42">
        <v>2.4275000100000002</v>
      </c>
      <c r="F42">
        <v>9.9000003020963209E+37</v>
      </c>
      <c r="G42">
        <v>1.2755999600000001</v>
      </c>
      <c r="H42">
        <v>1063.5889892600001</v>
      </c>
      <c r="K42" s="2">
        <f>TREND(Calibration!$A$2:$A$4,Calibration!$B$2:$B$4,C42)</f>
        <v>398.69079537071559</v>
      </c>
      <c r="L42" s="2">
        <f>TREND(Calibration!$A$2:$A$4,Calibration!$C$2:$C$4,E42)</f>
        <v>958.64952411867853</v>
      </c>
      <c r="M42" s="2">
        <f>TREND(Calibration!$A$2:$A$4,Calibration!$D$2:$D$4,G42)</f>
        <v>474.27139901025953</v>
      </c>
    </row>
    <row r="43" spans="1:13" x14ac:dyDescent="0.25">
      <c r="A43">
        <v>203520</v>
      </c>
      <c r="B43">
        <v>14.416000370000001</v>
      </c>
      <c r="C43">
        <v>0.60320001999999995</v>
      </c>
      <c r="D43">
        <v>9.9000003020963209E+37</v>
      </c>
      <c r="E43">
        <v>1.90470004</v>
      </c>
      <c r="F43">
        <v>596.74597168000003</v>
      </c>
      <c r="G43">
        <v>1.2788000100000001</v>
      </c>
      <c r="H43">
        <v>1366.9050293</v>
      </c>
      <c r="K43" s="2">
        <f>TREND(Calibration!$A$2:$A$4,Calibration!$B$2:$B$4,C43)</f>
        <v>393.99652753136564</v>
      </c>
      <c r="L43" s="2">
        <f>TREND(Calibration!$A$2:$A$4,Calibration!$C$2:$C$4,E43)</f>
        <v>747.75427571484306</v>
      </c>
      <c r="M43" s="2">
        <f>TREND(Calibration!$A$2:$A$4,Calibration!$D$2:$D$4,G43)</f>
        <v>475.59461257802468</v>
      </c>
    </row>
    <row r="44" spans="1:13" x14ac:dyDescent="0.25">
      <c r="A44">
        <v>208520</v>
      </c>
      <c r="B44">
        <v>14.23499966</v>
      </c>
      <c r="C44">
        <v>0.60430002000000005</v>
      </c>
      <c r="D44">
        <v>1193.45605469</v>
      </c>
      <c r="E44">
        <v>2.1201999200000001</v>
      </c>
      <c r="F44">
        <v>610.85998534999999</v>
      </c>
      <c r="G44">
        <v>1.2826000500000001</v>
      </c>
      <c r="H44">
        <v>1296.20605469</v>
      </c>
      <c r="K44" s="2">
        <f>TREND(Calibration!$A$2:$A$4,Calibration!$B$2:$B$4,C44)</f>
        <v>394.6759601404392</v>
      </c>
      <c r="L44" s="2">
        <f>TREND(Calibration!$A$2:$A$4,Calibration!$C$2:$C$4,E44)</f>
        <v>834.68599593586134</v>
      </c>
      <c r="M44" s="2">
        <f>TREND(Calibration!$A$2:$A$4,Calibration!$D$2:$D$4,G44)</f>
        <v>477.16592067822637</v>
      </c>
    </row>
    <row r="45" spans="1:13" x14ac:dyDescent="0.25">
      <c r="A45">
        <v>213520</v>
      </c>
      <c r="B45">
        <v>14.09500027</v>
      </c>
      <c r="C45">
        <v>0.60270000000000001</v>
      </c>
      <c r="D45">
        <v>9.9000003020963209E+37</v>
      </c>
      <c r="E45">
        <v>1.7524000399999999</v>
      </c>
      <c r="F45">
        <v>347.19699097</v>
      </c>
      <c r="G45">
        <v>1.28639996</v>
      </c>
      <c r="H45">
        <v>1133.58300781</v>
      </c>
      <c r="K45" s="2">
        <f>TREND(Calibration!$A$2:$A$4,Calibration!$B$2:$B$4,C45)</f>
        <v>393.68768217392119</v>
      </c>
      <c r="L45" s="2">
        <f>TREND(Calibration!$A$2:$A$4,Calibration!$C$2:$C$4,E45)</f>
        <v>686.31711394166211</v>
      </c>
      <c r="M45" s="2">
        <f>TREND(Calibration!$A$2:$A$4,Calibration!$D$2:$D$4,G45)</f>
        <v>478.73717502371687</v>
      </c>
    </row>
    <row r="46" spans="1:13" x14ac:dyDescent="0.25">
      <c r="A46">
        <v>218520</v>
      </c>
      <c r="B46">
        <v>14.001000400000001</v>
      </c>
      <c r="C46">
        <v>0.59939998000000005</v>
      </c>
      <c r="D46">
        <v>1185.1049804700001</v>
      </c>
      <c r="E46">
        <v>1.91610003</v>
      </c>
      <c r="F46">
        <v>401.20401000999999</v>
      </c>
      <c r="G46">
        <v>1.2869000399999999</v>
      </c>
      <c r="H46">
        <v>9.9000003020963209E+37</v>
      </c>
      <c r="K46" s="2">
        <f>TREND(Calibration!$A$2:$A$4,Calibration!$B$2:$B$4,C46)</f>
        <v>391.6493719933805</v>
      </c>
      <c r="L46" s="2">
        <f>TREND(Calibration!$A$2:$A$4,Calibration!$C$2:$C$4,E46)</f>
        <v>752.35298241111775</v>
      </c>
      <c r="M46" s="2">
        <f>TREND(Calibration!$A$2:$A$4,Calibration!$D$2:$D$4,G46)</f>
        <v>478.94395699305096</v>
      </c>
    </row>
    <row r="47" spans="1:13" x14ac:dyDescent="0.25">
      <c r="A47">
        <v>223521</v>
      </c>
      <c r="B47">
        <v>14.09500027</v>
      </c>
      <c r="C47">
        <v>0.60479998999999995</v>
      </c>
      <c r="D47">
        <v>1066.31994629</v>
      </c>
      <c r="E47">
        <v>1.89769995</v>
      </c>
      <c r="F47">
        <v>280.89001465000001</v>
      </c>
      <c r="G47">
        <v>1.2918000199999999</v>
      </c>
      <c r="H47">
        <v>9.9000003020963209E+37</v>
      </c>
      <c r="K47" s="2">
        <f>TREND(Calibration!$A$2:$A$4,Calibration!$B$2:$B$4,C47)</f>
        <v>394.98477461458327</v>
      </c>
      <c r="L47" s="2">
        <f>TREND(Calibration!$A$2:$A$4,Calibration!$C$2:$C$4,E47)</f>
        <v>744.93046966259863</v>
      </c>
      <c r="M47" s="2">
        <f>TREND(Calibration!$A$2:$A$4,Calibration!$D$2:$D$4,G47)</f>
        <v>480.9700878403122</v>
      </c>
    </row>
    <row r="48" spans="1:13" x14ac:dyDescent="0.25">
      <c r="A48">
        <v>228520</v>
      </c>
      <c r="B48">
        <v>14.29300022</v>
      </c>
      <c r="C48">
        <v>0.59890001999999998</v>
      </c>
      <c r="D48">
        <v>899.61901854999996</v>
      </c>
      <c r="E48">
        <v>2.6742999599999999</v>
      </c>
      <c r="F48">
        <v>765.65802001999998</v>
      </c>
      <c r="G48">
        <v>1.2956000599999999</v>
      </c>
      <c r="H48">
        <v>9.9000003020963209E+37</v>
      </c>
      <c r="K48" s="2">
        <f>TREND(Calibration!$A$2:$A$4,Calibration!$B$2:$B$4,C48)</f>
        <v>391.34056369589644</v>
      </c>
      <c r="L48" s="2">
        <f>TREND(Calibration!$A$2:$A$4,Calibration!$C$2:$C$4,E48)</f>
        <v>1058.2075573016264</v>
      </c>
      <c r="M48" s="2">
        <f>TREND(Calibration!$A$2:$A$4,Calibration!$D$2:$D$4,G48)</f>
        <v>482.54139594051389</v>
      </c>
    </row>
    <row r="49" spans="1:13" x14ac:dyDescent="0.25">
      <c r="A49">
        <v>233520</v>
      </c>
      <c r="B49">
        <v>14.559000019999999</v>
      </c>
      <c r="C49">
        <v>0.60860002000000002</v>
      </c>
      <c r="D49">
        <v>573.51501465000001</v>
      </c>
      <c r="E49">
        <v>3.98329997</v>
      </c>
      <c r="F49">
        <v>9.9000003020963209E+37</v>
      </c>
      <c r="G49">
        <v>1.2965999800000001</v>
      </c>
      <c r="H49">
        <v>1013.10699463</v>
      </c>
      <c r="K49" s="2">
        <f>TREND(Calibration!$A$2:$A$4,Calibration!$B$2:$B$4,C49)</f>
        <v>397.33192397590841</v>
      </c>
      <c r="L49" s="2">
        <f>TREND(Calibration!$A$2:$A$4,Calibration!$C$2:$C$4,E49)</f>
        <v>1586.2525039560287</v>
      </c>
      <c r="M49" s="2">
        <f>TREND(Calibration!$A$2:$A$4,Calibration!$D$2:$D$4,G49)</f>
        <v>482.95486063971543</v>
      </c>
    </row>
    <row r="50" spans="1:13" x14ac:dyDescent="0.25">
      <c r="A50">
        <v>238521</v>
      </c>
      <c r="B50">
        <v>14.670000079999999</v>
      </c>
      <c r="C50">
        <v>0.60320001999999995</v>
      </c>
      <c r="D50">
        <v>1210.7850341799999</v>
      </c>
      <c r="E50">
        <v>3.6345000299999999</v>
      </c>
      <c r="F50">
        <v>9.9000003020963209E+37</v>
      </c>
      <c r="G50">
        <v>1.29990005</v>
      </c>
      <c r="H50">
        <v>9.9000003020963209E+37</v>
      </c>
      <c r="K50" s="2">
        <f>TREND(Calibration!$A$2:$A$4,Calibration!$B$2:$B$4,C50)</f>
        <v>393.99652753136564</v>
      </c>
      <c r="L50" s="2">
        <f>TREND(Calibration!$A$2:$A$4,Calibration!$C$2:$C$4,E50)</f>
        <v>1445.548115641808</v>
      </c>
      <c r="M50" s="2">
        <f>TREND(Calibration!$A$2:$A$4,Calibration!$D$2:$D$4,G50)</f>
        <v>484.3194322553386</v>
      </c>
    </row>
    <row r="51" spans="1:13" x14ac:dyDescent="0.25">
      <c r="A51">
        <v>243520</v>
      </c>
      <c r="B51">
        <v>14.682000159999999</v>
      </c>
      <c r="C51">
        <v>0.59460002000000001</v>
      </c>
      <c r="D51">
        <v>718.20300293000003</v>
      </c>
      <c r="E51">
        <v>2.9902000399999999</v>
      </c>
      <c r="F51">
        <v>9.9000003020963209E+37</v>
      </c>
      <c r="G51">
        <v>1.30369997</v>
      </c>
      <c r="H51">
        <v>1018.63897705</v>
      </c>
      <c r="K51" s="2">
        <f>TREND(Calibration!$A$2:$A$4,Calibration!$B$2:$B$4,C51)</f>
        <v>388.68459986042723</v>
      </c>
      <c r="L51" s="2">
        <f>TREND(Calibration!$A$2:$A$4,Calibration!$C$2:$C$4,E51)</f>
        <v>1185.6402842820648</v>
      </c>
      <c r="M51" s="2">
        <f>TREND(Calibration!$A$2:$A$4,Calibration!$D$2:$D$4,G51)</f>
        <v>485.89069073580686</v>
      </c>
    </row>
    <row r="52" spans="1:13" x14ac:dyDescent="0.25">
      <c r="A52">
        <v>248520</v>
      </c>
      <c r="B52">
        <v>14.600999829999999</v>
      </c>
      <c r="C52">
        <v>0.60000001999999997</v>
      </c>
      <c r="D52">
        <v>289.85699462999997</v>
      </c>
      <c r="E52">
        <v>4.1810002300000004</v>
      </c>
      <c r="F52">
        <v>9.9000003020963209E+37</v>
      </c>
      <c r="G52">
        <v>1.3107000600000001</v>
      </c>
      <c r="H52">
        <v>1294.44299316</v>
      </c>
      <c r="K52" s="2">
        <f>TREND(Calibration!$A$2:$A$4,Calibration!$B$2:$B$4,C52)</f>
        <v>392.01999630496994</v>
      </c>
      <c r="L52" s="2">
        <f>TREND(Calibration!$A$2:$A$4,Calibration!$C$2:$C$4,E52)</f>
        <v>1666.003934397394</v>
      </c>
      <c r="M52" s="2">
        <f>TREND(Calibration!$A$2:$A$4,Calibration!$D$2:$D$4,G52)</f>
        <v>488.78521240377381</v>
      </c>
    </row>
    <row r="53" spans="1:13" x14ac:dyDescent="0.25">
      <c r="A53">
        <v>253520</v>
      </c>
      <c r="B53">
        <v>14.454999920000001</v>
      </c>
      <c r="C53">
        <v>0.60210001000000002</v>
      </c>
      <c r="D53">
        <v>574.59497069999998</v>
      </c>
      <c r="E53">
        <v>2.57329988</v>
      </c>
      <c r="F53">
        <v>9.9000003020963209E+37</v>
      </c>
      <c r="G53">
        <v>1.31449997</v>
      </c>
      <c r="H53">
        <v>9.9000003020963209E+37</v>
      </c>
      <c r="K53" s="2">
        <f>TREND(Calibration!$A$2:$A$4,Calibration!$B$2:$B$4,C53)</f>
        <v>393.31708874563208</v>
      </c>
      <c r="L53" s="2">
        <f>TREND(Calibration!$A$2:$A$4,Calibration!$C$2:$C$4,E53)</f>
        <v>1017.4645615428331</v>
      </c>
      <c r="M53" s="2">
        <f>TREND(Calibration!$A$2:$A$4,Calibration!$D$2:$D$4,G53)</f>
        <v>490.3564667492642</v>
      </c>
    </row>
    <row r="54" spans="1:13" x14ac:dyDescent="0.25">
      <c r="A54">
        <v>258531</v>
      </c>
      <c r="B54">
        <v>14.335000040000001</v>
      </c>
      <c r="C54">
        <v>0.59780001999999999</v>
      </c>
      <c r="D54">
        <v>724.47302246000004</v>
      </c>
      <c r="E54">
        <v>2.29629993</v>
      </c>
      <c r="F54">
        <v>1164.79394531</v>
      </c>
      <c r="G54">
        <v>1.31659997</v>
      </c>
      <c r="H54">
        <v>9.9000003020963209E+37</v>
      </c>
      <c r="K54" s="2">
        <f>TREND(Calibration!$A$2:$A$4,Calibration!$B$2:$B$4,C54)</f>
        <v>390.66113108682293</v>
      </c>
      <c r="L54" s="2">
        <f>TREND(Calibration!$A$2:$A$4,Calibration!$C$2:$C$4,E54)</f>
        <v>905.72397888155251</v>
      </c>
      <c r="M54" s="2">
        <f>TREND(Calibration!$A$2:$A$4,Calibration!$D$2:$D$4,G54)</f>
        <v>491.22481208521424</v>
      </c>
    </row>
    <row r="55" spans="1:13" x14ac:dyDescent="0.25">
      <c r="A55">
        <v>263521</v>
      </c>
      <c r="B55">
        <v>14.260999679999999</v>
      </c>
      <c r="C55">
        <v>0.61189996999999996</v>
      </c>
      <c r="D55">
        <v>515.06896973000005</v>
      </c>
      <c r="E55">
        <v>2.9231998899999998</v>
      </c>
      <c r="F55">
        <v>9.9000003020963209E+37</v>
      </c>
      <c r="G55">
        <v>1.32089996</v>
      </c>
      <c r="H55">
        <v>9.9000003020963209E+37</v>
      </c>
      <c r="K55" s="2">
        <f>TREND(Calibration!$A$2:$A$4,Calibration!$B$2:$B$4,C55)</f>
        <v>399.37019091982853</v>
      </c>
      <c r="L55" s="2">
        <f>TREND(Calibration!$A$2:$A$4,Calibration!$C$2:$C$4,E55)</f>
        <v>1158.6127133406505</v>
      </c>
      <c r="M55" s="2">
        <f>TREND(Calibration!$A$2:$A$4,Calibration!$D$2:$D$4,G55)</f>
        <v>493.00284840003883</v>
      </c>
    </row>
    <row r="56" spans="1:13" x14ac:dyDescent="0.25">
      <c r="A56">
        <v>268520</v>
      </c>
      <c r="B56">
        <v>14.18900013</v>
      </c>
      <c r="C56">
        <v>0.61460000000000004</v>
      </c>
      <c r="D56">
        <v>744.19702147999999</v>
      </c>
      <c r="E56">
        <v>2.45720005</v>
      </c>
      <c r="F56">
        <v>9.9000003020963209E+37</v>
      </c>
      <c r="G56">
        <v>1.3263000199999999</v>
      </c>
      <c r="H56">
        <v>1306.8819580100001</v>
      </c>
      <c r="K56" s="2">
        <f>TREND(Calibration!$A$2:$A$4,Calibration!$B$2:$B$4,C56)</f>
        <v>401.03790767208022</v>
      </c>
      <c r="L56" s="2">
        <f>TREND(Calibration!$A$2:$A$4,Calibration!$C$2:$C$4,E56)</f>
        <v>970.63039189379299</v>
      </c>
      <c r="M56" s="2">
        <f>TREND(Calibration!$A$2:$A$4,Calibration!$D$2:$D$4,G56)</f>
        <v>495.23576121663427</v>
      </c>
    </row>
    <row r="57" spans="1:13" x14ac:dyDescent="0.25">
      <c r="A57">
        <v>273520</v>
      </c>
      <c r="B57">
        <v>14.18599987</v>
      </c>
      <c r="C57">
        <v>0.62269998000000004</v>
      </c>
      <c r="D57">
        <v>700.63897704999999</v>
      </c>
      <c r="E57">
        <v>2.3080999900000001</v>
      </c>
      <c r="F57">
        <v>9.9000003020963209E+37</v>
      </c>
      <c r="G57">
        <v>1.3269000099999999</v>
      </c>
      <c r="H57">
        <v>9.9000003020963209E+37</v>
      </c>
      <c r="K57" s="2">
        <f>TREND(Calibration!$A$2:$A$4,Calibration!$B$2:$B$4,C57)</f>
        <v>406.04098998557419</v>
      </c>
      <c r="L57" s="2">
        <f>TREND(Calibration!$A$2:$A$4,Calibration!$C$2:$C$4,E57)</f>
        <v>910.48407208676099</v>
      </c>
      <c r="M57" s="2">
        <f>TREND(Calibration!$A$2:$A$4,Calibration!$D$2:$D$4,G57)</f>
        <v>495.48385574907081</v>
      </c>
    </row>
    <row r="58" spans="1:13" x14ac:dyDescent="0.25">
      <c r="A58">
        <v>278520</v>
      </c>
      <c r="B58">
        <v>14.20600033</v>
      </c>
      <c r="C58">
        <v>0.61669998999999998</v>
      </c>
      <c r="D58">
        <v>627.60101318</v>
      </c>
      <c r="E58">
        <v>2.2929999799999998</v>
      </c>
      <c r="F58">
        <v>9.9000003020963209E+37</v>
      </c>
      <c r="G58">
        <v>1.3301000599999999</v>
      </c>
      <c r="H58">
        <v>9.9000003020963209E+37</v>
      </c>
      <c r="K58" s="2">
        <f>TREND(Calibration!$A$2:$A$4,Calibration!$B$2:$B$4,C58)</f>
        <v>402.33500011274225</v>
      </c>
      <c r="L58" s="2">
        <f>TREND(Calibration!$A$2:$A$4,Calibration!$C$2:$C$4,E58)</f>
        <v>904.39279331363775</v>
      </c>
      <c r="M58" s="2">
        <f>TREND(Calibration!$A$2:$A$4,Calibration!$D$2:$D$4,G58)</f>
        <v>496.80706931683596</v>
      </c>
    </row>
    <row r="59" spans="1:13" x14ac:dyDescent="0.25">
      <c r="A59">
        <v>283520</v>
      </c>
      <c r="B59">
        <v>14.274000170000001</v>
      </c>
      <c r="C59">
        <v>0.60809999999999997</v>
      </c>
      <c r="D59">
        <v>942.70098876999998</v>
      </c>
      <c r="E59">
        <v>2.1542000799999999</v>
      </c>
      <c r="F59">
        <v>9.9000003020963209E+37</v>
      </c>
      <c r="G59">
        <v>1.3301000599999999</v>
      </c>
      <c r="H59">
        <v>9.9000003020963209E+37</v>
      </c>
      <c r="K59" s="2">
        <f>TREND(Calibration!$A$2:$A$4,Calibration!$B$2:$B$4,C59)</f>
        <v>397.0230786184639</v>
      </c>
      <c r="L59" s="2">
        <f>TREND(Calibration!$A$2:$A$4,Calibration!$C$2:$C$4,E59)</f>
        <v>848.40151353424619</v>
      </c>
      <c r="M59" s="2">
        <f>TREND(Calibration!$A$2:$A$4,Calibration!$D$2:$D$4,G59)</f>
        <v>496.80706931683596</v>
      </c>
    </row>
    <row r="60" spans="1:13" x14ac:dyDescent="0.25">
      <c r="A60">
        <v>288521</v>
      </c>
      <c r="B60">
        <v>14.43599987</v>
      </c>
      <c r="C60">
        <v>0.61400001999999998</v>
      </c>
      <c r="D60">
        <v>669.03302001999998</v>
      </c>
      <c r="E60">
        <v>2.7434001000000001</v>
      </c>
      <c r="F60">
        <v>9.9000003020963209E+37</v>
      </c>
      <c r="G60">
        <v>1.33280003</v>
      </c>
      <c r="H60">
        <v>937.24902343999997</v>
      </c>
      <c r="K60" s="2">
        <f>TREND(Calibration!$A$2:$A$4,Calibration!$B$2:$B$4,C60)</f>
        <v>400.66732042045112</v>
      </c>
      <c r="L60" s="2">
        <f>TREND(Calibration!$A$2:$A$4,Calibration!$C$2:$C$4,E60)</f>
        <v>1086.0822551330739</v>
      </c>
      <c r="M60" s="2">
        <f>TREND(Calibration!$A$2:$A$4,Calibration!$D$2:$D$4,G60)</f>
        <v>497.92350091526703</v>
      </c>
    </row>
    <row r="61" spans="1:13" x14ac:dyDescent="0.25">
      <c r="A61">
        <v>293520</v>
      </c>
      <c r="B61">
        <v>14.475000380000001</v>
      </c>
      <c r="C61">
        <v>0.61290001999999999</v>
      </c>
      <c r="D61">
        <v>900.48297118999994</v>
      </c>
      <c r="E61">
        <v>4.04440022</v>
      </c>
      <c r="F61">
        <v>9.9000003020963209E+37</v>
      </c>
      <c r="G61">
        <v>1.34249997</v>
      </c>
      <c r="H61">
        <v>1223.1860351600001</v>
      </c>
      <c r="K61" s="2">
        <f>TREND(Calibration!$A$2:$A$4,Calibration!$B$2:$B$4,C61)</f>
        <v>399.98788781137762</v>
      </c>
      <c r="L61" s="2">
        <f>TREND(Calibration!$A$2:$A$4,Calibration!$C$2:$C$4,E61)</f>
        <v>1610.9000807362768</v>
      </c>
      <c r="M61" s="2">
        <f>TREND(Calibration!$A$2:$A$4,Calibration!$D$2:$D$4,G61)</f>
        <v>501.93440456193139</v>
      </c>
    </row>
    <row r="62" spans="1:13" x14ac:dyDescent="0.25">
      <c r="A62">
        <v>298521</v>
      </c>
      <c r="B62">
        <v>14.428999900000001</v>
      </c>
      <c r="C62">
        <v>0.60210001000000002</v>
      </c>
      <c r="D62">
        <v>9.9000003020963209E+37</v>
      </c>
      <c r="E62">
        <v>3.5950999299999999</v>
      </c>
      <c r="F62">
        <v>9.9000003020963209E+37</v>
      </c>
      <c r="G62">
        <v>1.3532999800000001</v>
      </c>
      <c r="H62">
        <v>9.9000003020963209E+37</v>
      </c>
      <c r="K62" s="2">
        <f>TREND(Calibration!$A$2:$A$4,Calibration!$B$2:$B$4,C62)</f>
        <v>393.31708874563208</v>
      </c>
      <c r="L62" s="2">
        <f>TREND(Calibration!$A$2:$A$4,Calibration!$C$2:$C$4,E62)</f>
        <v>1429.654285585475</v>
      </c>
      <c r="M62" s="2">
        <f>TREND(Calibration!$A$2:$A$4,Calibration!$D$2:$D$4,G62)</f>
        <v>506.40018471036649</v>
      </c>
    </row>
    <row r="63" spans="1:13" x14ac:dyDescent="0.25">
      <c r="A63">
        <v>303520</v>
      </c>
      <c r="B63">
        <v>14.286999700000001</v>
      </c>
      <c r="C63">
        <v>0.60159998999999997</v>
      </c>
      <c r="D63">
        <v>1032.47595215</v>
      </c>
      <c r="E63">
        <v>2.4377000299999998</v>
      </c>
      <c r="F63">
        <v>979.20501708999996</v>
      </c>
      <c r="G63">
        <v>1.3532999800000001</v>
      </c>
      <c r="H63">
        <v>1266.9350585899999</v>
      </c>
      <c r="K63" s="2">
        <f>TREND(Calibration!$A$2:$A$4,Calibration!$B$2:$B$4,C63)</f>
        <v>393.00824338818757</v>
      </c>
      <c r="L63" s="2">
        <f>TREND(Calibration!$A$2:$A$4,Calibration!$C$2:$C$4,E63)</f>
        <v>962.76416810311491</v>
      </c>
      <c r="M63" s="2">
        <f>TREND(Calibration!$A$2:$A$4,Calibration!$D$2:$D$4,G63)</f>
        <v>506.40018471036649</v>
      </c>
    </row>
    <row r="64" spans="1:13" x14ac:dyDescent="0.25">
      <c r="A64">
        <v>308520</v>
      </c>
      <c r="B64">
        <v>14.18599987</v>
      </c>
      <c r="C64">
        <v>0.59890001999999998</v>
      </c>
      <c r="D64">
        <v>9.9000003020963209E+37</v>
      </c>
      <c r="E64">
        <v>2.3977999699999999</v>
      </c>
      <c r="F64">
        <v>717.39599609000004</v>
      </c>
      <c r="G64">
        <v>1.3603999600000001</v>
      </c>
      <c r="H64">
        <v>9.9000003020963209E+37</v>
      </c>
      <c r="K64" s="2">
        <f>TREND(Calibration!$A$2:$A$4,Calibration!$B$2:$B$4,C64)</f>
        <v>391.34056369589644</v>
      </c>
      <c r="L64" s="2">
        <f>TREND(Calibration!$A$2:$A$4,Calibration!$C$2:$C$4,E64)</f>
        <v>946.66865634356384</v>
      </c>
      <c r="M64" s="2">
        <f>TREND(Calibration!$A$2:$A$4,Calibration!$D$2:$D$4,G64)</f>
        <v>509.33601067148015</v>
      </c>
    </row>
    <row r="65" spans="1:13" x14ac:dyDescent="0.25">
      <c r="A65">
        <v>313520</v>
      </c>
      <c r="B65">
        <v>14.114999770000001</v>
      </c>
      <c r="C65">
        <v>0.59399997999999998</v>
      </c>
      <c r="D65">
        <v>1172.22497559</v>
      </c>
      <c r="E65">
        <v>2.2843999899999998</v>
      </c>
      <c r="F65">
        <v>590.58001708999996</v>
      </c>
      <c r="G65">
        <v>1.3581999499999999</v>
      </c>
      <c r="H65">
        <v>9.9000003020963209E+37</v>
      </c>
      <c r="K65" s="2">
        <f>TREND(Calibration!$A$2:$A$4,Calibration!$B$2:$B$4,C65)</f>
        <v>388.31397554883767</v>
      </c>
      <c r="L65" s="2">
        <f>TREND(Calibration!$A$2:$A$4,Calibration!$C$2:$C$4,E65)</f>
        <v>900.92359451601635</v>
      </c>
      <c r="M65" s="2">
        <f>TREND(Calibration!$A$2:$A$4,Calibration!$D$2:$D$4,G65)</f>
        <v>508.42631142264986</v>
      </c>
    </row>
    <row r="66" spans="1:13" x14ac:dyDescent="0.25">
      <c r="A66">
        <v>318520</v>
      </c>
      <c r="B66">
        <v>14.149999619999999</v>
      </c>
      <c r="C66">
        <v>0.59299999000000003</v>
      </c>
      <c r="D66">
        <v>1183.4720459</v>
      </c>
      <c r="E66">
        <v>4.5195999100000002</v>
      </c>
      <c r="F66">
        <v>9.9000003020963209E+37</v>
      </c>
      <c r="G66">
        <v>1.3581999499999999</v>
      </c>
      <c r="H66">
        <v>9.9000003020963209E+37</v>
      </c>
      <c r="K66" s="2">
        <f>TREND(Calibration!$A$2:$A$4,Calibration!$B$2:$B$4,C66)</f>
        <v>387.69631571724915</v>
      </c>
      <c r="L66" s="2">
        <f>TREND(Calibration!$A$2:$A$4,Calibration!$C$2:$C$4,E66)</f>
        <v>1802.5935819122153</v>
      </c>
      <c r="M66" s="2">
        <f>TREND(Calibration!$A$2:$A$4,Calibration!$D$2:$D$4,G66)</f>
        <v>508.42631142264986</v>
      </c>
    </row>
    <row r="67" spans="1:13" x14ac:dyDescent="0.25">
      <c r="A67">
        <v>323520</v>
      </c>
      <c r="B67">
        <v>14.24100018</v>
      </c>
      <c r="C67">
        <v>0.60809999999999997</v>
      </c>
      <c r="D67">
        <v>698.54602050999995</v>
      </c>
      <c r="E67">
        <v>2.8378999199999999</v>
      </c>
      <c r="F67">
        <v>9.9000003020963209E+37</v>
      </c>
      <c r="G67">
        <v>1.3603999600000001</v>
      </c>
      <c r="H67">
        <v>934.52600098000005</v>
      </c>
      <c r="K67" s="2">
        <f>TREND(Calibration!$A$2:$A$4,Calibration!$B$2:$B$4,C67)</f>
        <v>397.0230786184639</v>
      </c>
      <c r="L67" s="2">
        <f>TREND(Calibration!$A$2:$A$4,Calibration!$C$2:$C$4,E67)</f>
        <v>1124.2030741014025</v>
      </c>
      <c r="M67" s="2">
        <f>TREND(Calibration!$A$2:$A$4,Calibration!$D$2:$D$4,G67)</f>
        <v>509.33601067148015</v>
      </c>
    </row>
    <row r="68" spans="1:13" x14ac:dyDescent="0.25">
      <c r="A68">
        <v>328521</v>
      </c>
      <c r="B68">
        <v>14.32600021</v>
      </c>
      <c r="C68">
        <v>0.60000001999999997</v>
      </c>
      <c r="D68">
        <v>9.9000003020963209E+37</v>
      </c>
      <c r="E68">
        <v>2.5074000399999998</v>
      </c>
      <c r="F68">
        <v>9.9000003020963209E+37</v>
      </c>
      <c r="G68">
        <v>1.36469996</v>
      </c>
      <c r="H68">
        <v>9.9000003020963209E+37</v>
      </c>
      <c r="K68" s="2">
        <f>TREND(Calibration!$A$2:$A$4,Calibration!$B$2:$B$4,C68)</f>
        <v>392.01999630496994</v>
      </c>
      <c r="L68" s="2">
        <f>TREND(Calibration!$A$2:$A$4,Calibration!$C$2:$C$4,E68)</f>
        <v>990.88085089997855</v>
      </c>
      <c r="M68" s="2">
        <f>TREND(Calibration!$A$2:$A$4,Calibration!$D$2:$D$4,G68)</f>
        <v>511.11405112128261</v>
      </c>
    </row>
    <row r="69" spans="1:13" x14ac:dyDescent="0.25">
      <c r="A69">
        <v>333521</v>
      </c>
      <c r="B69">
        <v>14.501000400000001</v>
      </c>
      <c r="C69">
        <v>0.60210001000000002</v>
      </c>
      <c r="D69">
        <v>771.64801024999997</v>
      </c>
      <c r="E69">
        <v>4.6233000799999999</v>
      </c>
      <c r="F69">
        <v>9.9000003020963209E+37</v>
      </c>
      <c r="G69">
        <v>1.36469996</v>
      </c>
      <c r="H69">
        <v>9.9000003020963209E+37</v>
      </c>
      <c r="K69" s="2">
        <f>TREND(Calibration!$A$2:$A$4,Calibration!$B$2:$B$4,C69)</f>
        <v>393.31708874563208</v>
      </c>
      <c r="L69" s="2">
        <f>TREND(Calibration!$A$2:$A$4,Calibration!$C$2:$C$4,E69)</f>
        <v>1844.4257823074638</v>
      </c>
      <c r="M69" s="2">
        <f>TREND(Calibration!$A$2:$A$4,Calibration!$D$2:$D$4,G69)</f>
        <v>511.11405112128261</v>
      </c>
    </row>
    <row r="70" spans="1:13" x14ac:dyDescent="0.25">
      <c r="A70">
        <v>338521</v>
      </c>
      <c r="B70">
        <v>14.553000450000001</v>
      </c>
      <c r="C70">
        <v>0.60210001000000002</v>
      </c>
      <c r="D70">
        <v>622.91302489999998</v>
      </c>
      <c r="E70">
        <v>3.8115999700000001</v>
      </c>
      <c r="F70">
        <v>9.9000003020963209E+37</v>
      </c>
      <c r="G70">
        <v>1.3684999900000001</v>
      </c>
      <c r="H70">
        <v>9.9000003020963209E+37</v>
      </c>
      <c r="K70" s="2">
        <f>TREND(Calibration!$A$2:$A$4,Calibration!$B$2:$B$4,C70)</f>
        <v>393.31708874563208</v>
      </c>
      <c r="L70" s="2">
        <f>TREND(Calibration!$A$2:$A$4,Calibration!$C$2:$C$4,E70)</f>
        <v>1516.9894660278924</v>
      </c>
      <c r="M70" s="2">
        <f>TREND(Calibration!$A$2:$A$4,Calibration!$D$2:$D$4,G70)</f>
        <v>512.68535508650655</v>
      </c>
    </row>
    <row r="71" spans="1:13" x14ac:dyDescent="0.25">
      <c r="A71">
        <v>343521</v>
      </c>
      <c r="B71">
        <v>14.454999920000001</v>
      </c>
      <c r="C71">
        <v>0.59619999000000001</v>
      </c>
      <c r="D71">
        <v>588.59802246000004</v>
      </c>
      <c r="E71">
        <v>2.6268000599999999</v>
      </c>
      <c r="F71">
        <v>9.9000003020963209E+37</v>
      </c>
      <c r="G71">
        <v>1.3667999500000001</v>
      </c>
      <c r="H71">
        <v>9.9000003020963209E+37</v>
      </c>
      <c r="K71" s="2">
        <f>TREND(Calibration!$A$2:$A$4,Calibration!$B$2:$B$4,C71)</f>
        <v>389.67284694364486</v>
      </c>
      <c r="L71" s="2">
        <f>TREND(Calibration!$A$2:$A$4,Calibration!$C$2:$C$4,E71)</f>
        <v>1039.046302931896</v>
      </c>
      <c r="M71" s="2">
        <f>TREND(Calibration!$A$2:$A$4,Calibration!$D$2:$D$4,G71)</f>
        <v>511.9823923222549</v>
      </c>
    </row>
    <row r="72" spans="1:13" x14ac:dyDescent="0.25">
      <c r="A72">
        <v>348521</v>
      </c>
      <c r="B72">
        <v>14.33199978</v>
      </c>
      <c r="C72">
        <v>0.60000001999999997</v>
      </c>
      <c r="D72">
        <v>727.51098633000004</v>
      </c>
      <c r="E72">
        <v>3.7214000199999999</v>
      </c>
      <c r="F72">
        <v>9.9000003020963209E+37</v>
      </c>
      <c r="G72">
        <v>1.3679000100000001</v>
      </c>
      <c r="H72">
        <v>9.9000003020963209E+37</v>
      </c>
      <c r="K72" s="2">
        <f>TREND(Calibration!$A$2:$A$4,Calibration!$B$2:$B$4,C72)</f>
        <v>392.01999630496994</v>
      </c>
      <c r="L72" s="2">
        <f>TREND(Calibration!$A$2:$A$4,Calibration!$C$2:$C$4,E72)</f>
        <v>1480.6031960339144</v>
      </c>
      <c r="M72" s="2">
        <f>TREND(Calibration!$A$2:$A$4,Calibration!$D$2:$D$4,G72)</f>
        <v>512.43726468904777</v>
      </c>
    </row>
    <row r="73" spans="1:13" x14ac:dyDescent="0.25">
      <c r="A73">
        <v>353521</v>
      </c>
      <c r="B73">
        <v>14.18599987</v>
      </c>
      <c r="C73">
        <v>0.59890001999999998</v>
      </c>
      <c r="D73">
        <v>408.24899291999998</v>
      </c>
      <c r="E73">
        <v>2.4198999400000001</v>
      </c>
      <c r="F73">
        <v>9.9000003020963209E+37</v>
      </c>
      <c r="G73">
        <v>1.3717000500000001</v>
      </c>
      <c r="H73">
        <v>1142.7270507799999</v>
      </c>
      <c r="K73" s="2">
        <f>TREND(Calibration!$A$2:$A$4,Calibration!$B$2:$B$4,C73)</f>
        <v>391.34056369589644</v>
      </c>
      <c r="L73" s="2">
        <f>TREND(Calibration!$A$2:$A$4,Calibration!$C$2:$C$4,E73)</f>
        <v>955.58368872749338</v>
      </c>
      <c r="M73" s="2">
        <f>TREND(Calibration!$A$2:$A$4,Calibration!$D$2:$D$4,G73)</f>
        <v>514.00857278924946</v>
      </c>
    </row>
    <row r="74" spans="1:13" x14ac:dyDescent="0.25">
      <c r="A74">
        <v>358521</v>
      </c>
      <c r="B74">
        <v>14.036999700000001</v>
      </c>
      <c r="C74">
        <v>0.59570003000000005</v>
      </c>
      <c r="D74">
        <v>1060.4119873</v>
      </c>
      <c r="E74">
        <v>1.99650002</v>
      </c>
      <c r="F74">
        <v>9.9000003020963209E+37</v>
      </c>
      <c r="G74">
        <v>1.37390006</v>
      </c>
      <c r="H74">
        <v>9.9000003020963209E+37</v>
      </c>
      <c r="K74" s="2">
        <f>TREND(Calibration!$A$2:$A$4,Calibration!$B$2:$B$4,C74)</f>
        <v>389.36403864616085</v>
      </c>
      <c r="L74" s="2">
        <f>TREND(Calibration!$A$2:$A$4,Calibration!$C$2:$C$4,E74)</f>
        <v>784.78599089563602</v>
      </c>
      <c r="M74" s="2">
        <f>TREND(Calibration!$A$2:$A$4,Calibration!$D$2:$D$4,G74)</f>
        <v>514.91827203807964</v>
      </c>
    </row>
    <row r="75" spans="1:13" x14ac:dyDescent="0.25">
      <c r="A75">
        <v>363522</v>
      </c>
      <c r="B75">
        <v>14.07900047</v>
      </c>
      <c r="C75">
        <v>0.59780001999999999</v>
      </c>
      <c r="D75">
        <v>619.94097899999997</v>
      </c>
      <c r="E75">
        <v>2.1094000300000002</v>
      </c>
      <c r="F75">
        <v>9.9000003020963209E+37</v>
      </c>
      <c r="G75">
        <v>1.3748999799999999</v>
      </c>
      <c r="H75">
        <v>9.9000003020963209E+37</v>
      </c>
      <c r="K75" s="2">
        <f>TREND(Calibration!$A$2:$A$4,Calibration!$B$2:$B$4,C75)</f>
        <v>390.66113108682293</v>
      </c>
      <c r="L75" s="2">
        <f>TREND(Calibration!$A$2:$A$4,Calibration!$C$2:$C$4,E75)</f>
        <v>830.32936698600872</v>
      </c>
      <c r="M75" s="2">
        <f>TREND(Calibration!$A$2:$A$4,Calibration!$D$2:$D$4,G75)</f>
        <v>515.33173673728118</v>
      </c>
    </row>
    <row r="76" spans="1:13" x14ac:dyDescent="0.25">
      <c r="A76">
        <v>368521</v>
      </c>
      <c r="B76">
        <v>14.21899986</v>
      </c>
      <c r="C76">
        <v>0.59840000000000004</v>
      </c>
      <c r="D76">
        <v>632.58697510000002</v>
      </c>
      <c r="E76">
        <v>2.8217001000000002</v>
      </c>
      <c r="F76">
        <v>9.9000003020963209E+37</v>
      </c>
      <c r="G76">
        <v>1.3766000300000001</v>
      </c>
      <c r="H76">
        <v>957.88098145000004</v>
      </c>
      <c r="K76" s="2">
        <f>TREND(Calibration!$A$2:$A$4,Calibration!$B$2:$B$4,C76)</f>
        <v>391.03171833845198</v>
      </c>
      <c r="L76" s="2">
        <f>TREND(Calibration!$A$2:$A$4,Calibration!$C$2:$C$4,E76)</f>
        <v>1117.6681367275589</v>
      </c>
      <c r="M76" s="2">
        <f>TREND(Calibration!$A$2:$A$4,Calibration!$D$2:$D$4,G76)</f>
        <v>516.0347036365107</v>
      </c>
    </row>
    <row r="77" spans="1:13" x14ac:dyDescent="0.25">
      <c r="A77">
        <v>373521</v>
      </c>
      <c r="B77">
        <v>14.36100006</v>
      </c>
      <c r="C77">
        <v>0.60000001999999997</v>
      </c>
      <c r="D77">
        <v>504.82800293000003</v>
      </c>
      <c r="E77">
        <v>4.6146001800000001</v>
      </c>
      <c r="F77">
        <v>9.9000003020963209E+37</v>
      </c>
      <c r="G77">
        <v>1.3835999999999999</v>
      </c>
      <c r="H77">
        <v>9.9000003020963209E+37</v>
      </c>
      <c r="K77" s="2">
        <f>TREND(Calibration!$A$2:$A$4,Calibration!$B$2:$B$4,C77)</f>
        <v>392.01999630496994</v>
      </c>
      <c r="L77" s="2">
        <f>TREND(Calibration!$A$2:$A$4,Calibration!$C$2:$C$4,E77)</f>
        <v>1840.9162802476444</v>
      </c>
      <c r="M77" s="2">
        <f>TREND(Calibration!$A$2:$A$4,Calibration!$D$2:$D$4,G77)</f>
        <v>518.929175684744</v>
      </c>
    </row>
    <row r="78" spans="1:13" x14ac:dyDescent="0.25">
      <c r="A78">
        <v>378521</v>
      </c>
      <c r="B78">
        <v>14.472000120000001</v>
      </c>
      <c r="C78">
        <v>0.59570003000000005</v>
      </c>
      <c r="D78">
        <v>617.92297363</v>
      </c>
      <c r="E78">
        <v>2.3756001000000002</v>
      </c>
      <c r="F78">
        <v>9.9000003020963209E+37</v>
      </c>
      <c r="G78">
        <v>1.3797999599999999</v>
      </c>
      <c r="H78">
        <v>9.9000003020963209E+37</v>
      </c>
      <c r="K78" s="2">
        <f>TREND(Calibration!$A$2:$A$4,Calibration!$B$2:$B$4,C78)</f>
        <v>389.36403864616085</v>
      </c>
      <c r="L78" s="2">
        <f>TREND(Calibration!$A$2:$A$4,Calibration!$C$2:$C$4,E78)</f>
        <v>937.71332473139341</v>
      </c>
      <c r="M78" s="2">
        <f>TREND(Calibration!$A$2:$A$4,Calibration!$D$2:$D$4,G78)</f>
        <v>517.3578675845423</v>
      </c>
    </row>
    <row r="79" spans="1:13" x14ac:dyDescent="0.25">
      <c r="A79">
        <v>383522</v>
      </c>
      <c r="B79">
        <v>14.54300022</v>
      </c>
      <c r="C79">
        <v>0.60110003000000001</v>
      </c>
      <c r="D79">
        <v>354.00500488</v>
      </c>
      <c r="E79">
        <v>2.5501000899999999</v>
      </c>
      <c r="F79">
        <v>9.9000003020963209E+37</v>
      </c>
      <c r="G79">
        <v>1.37820005</v>
      </c>
      <c r="H79">
        <v>1066.5780029299999</v>
      </c>
      <c r="K79" s="2">
        <f>TREND(Calibration!$A$2:$A$4,Calibration!$B$2:$B$4,C79)</f>
        <v>392.69943509070356</v>
      </c>
      <c r="L79" s="2">
        <f>TREND(Calibration!$A$2:$A$4,Calibration!$C$2:$C$4,E79)</f>
        <v>1008.1058665242263</v>
      </c>
      <c r="M79" s="2">
        <f>TREND(Calibration!$A$2:$A$4,Calibration!$D$2:$D$4,G79)</f>
        <v>516.69630835290434</v>
      </c>
    </row>
    <row r="80" spans="1:13" x14ac:dyDescent="0.25">
      <c r="A80">
        <v>388522</v>
      </c>
      <c r="B80">
        <v>14.397000309999999</v>
      </c>
      <c r="C80">
        <v>0.59570003000000005</v>
      </c>
      <c r="D80">
        <v>1045.7879638700001</v>
      </c>
      <c r="E80">
        <v>2.3789000499999999</v>
      </c>
      <c r="F80">
        <v>9.9000003020963209E+37</v>
      </c>
      <c r="G80">
        <v>1.38250005</v>
      </c>
      <c r="H80">
        <v>9.9000003020963209E+37</v>
      </c>
      <c r="K80" s="2">
        <f>TREND(Calibration!$A$2:$A$4,Calibration!$B$2:$B$4,C80)</f>
        <v>389.36403864616085</v>
      </c>
      <c r="L80" s="2">
        <f>TREND(Calibration!$A$2:$A$4,Calibration!$C$2:$C$4,E80)</f>
        <v>939.04451029930794</v>
      </c>
      <c r="M80" s="2">
        <f>TREND(Calibration!$A$2:$A$4,Calibration!$D$2:$D$4,G80)</f>
        <v>518.4743488027068</v>
      </c>
    </row>
    <row r="81" spans="1:13" x14ac:dyDescent="0.25">
      <c r="A81">
        <v>393522</v>
      </c>
      <c r="B81">
        <v>14.244999890000001</v>
      </c>
      <c r="C81">
        <v>0.59729999</v>
      </c>
      <c r="D81">
        <v>637.53601074000005</v>
      </c>
      <c r="E81">
        <v>2.9249000500000002</v>
      </c>
      <c r="F81">
        <v>9.9000003020963209E+37</v>
      </c>
      <c r="G81">
        <v>1.3900999999999999</v>
      </c>
      <c r="H81">
        <v>9.9000003020963209E+37</v>
      </c>
      <c r="K81" s="2">
        <f>TREND(Calibration!$A$2:$A$4,Calibration!$B$2:$B$4,C81)</f>
        <v>390.35227955271836</v>
      </c>
      <c r="L81" s="2">
        <f>TREND(Calibration!$A$2:$A$4,Calibration!$C$2:$C$4,E81)</f>
        <v>1159.298550536713</v>
      </c>
      <c r="M81" s="2">
        <f>TREND(Calibration!$A$2:$A$4,Calibration!$D$2:$D$4,G81)</f>
        <v>521.61691124839888</v>
      </c>
    </row>
    <row r="82" spans="1:13" x14ac:dyDescent="0.25">
      <c r="A82">
        <v>398522</v>
      </c>
      <c r="B82">
        <v>14.114999770000001</v>
      </c>
      <c r="C82">
        <v>0.60159998999999997</v>
      </c>
      <c r="D82">
        <v>589.86199951000003</v>
      </c>
      <c r="E82">
        <v>3.07879996</v>
      </c>
      <c r="F82">
        <v>9.9000003020963209E+37</v>
      </c>
      <c r="G82">
        <v>1.39279997</v>
      </c>
      <c r="H82">
        <v>1033.6879882799999</v>
      </c>
      <c r="K82" s="2">
        <f>TREND(Calibration!$A$2:$A$4,Calibration!$B$2:$B$4,C82)</f>
        <v>393.00824338818757</v>
      </c>
      <c r="L82" s="2">
        <f>TREND(Calibration!$A$2:$A$4,Calibration!$C$2:$C$4,E82)</f>
        <v>1221.3811090892277</v>
      </c>
      <c r="M82" s="2">
        <f>TREND(Calibration!$A$2:$A$4,Calibration!$D$2:$D$4,G82)</f>
        <v>522.73334284682994</v>
      </c>
    </row>
    <row r="83" spans="1:13" x14ac:dyDescent="0.25">
      <c r="A83">
        <v>403522</v>
      </c>
      <c r="B83">
        <v>14.010999679999999</v>
      </c>
      <c r="C83">
        <v>0.59509999000000002</v>
      </c>
      <c r="D83">
        <v>520.00701904000005</v>
      </c>
      <c r="E83">
        <v>2.7618000500000002</v>
      </c>
      <c r="F83">
        <v>9.9000003020963209E+37</v>
      </c>
      <c r="G83">
        <v>1.39279997</v>
      </c>
      <c r="H83">
        <v>9.9000003020963209E+37</v>
      </c>
      <c r="K83" s="2">
        <f>TREND(Calibration!$A$2:$A$4,Calibration!$B$2:$B$4,C83)</f>
        <v>388.9934143345713</v>
      </c>
      <c r="L83" s="2">
        <f>TREND(Calibration!$A$2:$A$4,Calibration!$C$2:$C$4,E83)</f>
        <v>1093.504715440155</v>
      </c>
      <c r="M83" s="2">
        <f>TREND(Calibration!$A$2:$A$4,Calibration!$D$2:$D$4,G83)</f>
        <v>522.73334284682994</v>
      </c>
    </row>
    <row r="84" spans="1:13" x14ac:dyDescent="0.25">
      <c r="A84">
        <v>408522</v>
      </c>
      <c r="B84">
        <v>13.98200035</v>
      </c>
      <c r="C84">
        <v>0.57950002</v>
      </c>
      <c r="D84">
        <v>806.79101562000005</v>
      </c>
      <c r="E84">
        <v>3.10579991</v>
      </c>
      <c r="F84">
        <v>9.9000003020963209E+37</v>
      </c>
      <c r="G84">
        <v>1.3933000600000001</v>
      </c>
      <c r="H84">
        <v>1319.3409423799999</v>
      </c>
      <c r="K84" s="2">
        <f>TREND(Calibration!$A$2:$A$4,Calibration!$B$2:$B$4,C84)</f>
        <v>379.35784313587254</v>
      </c>
      <c r="L84" s="2">
        <f>TREND(Calibration!$A$2:$A$4,Calibration!$C$2:$C$4,E84)</f>
        <v>1232.2727722278869</v>
      </c>
      <c r="M84" s="2">
        <f>TREND(Calibration!$A$2:$A$4,Calibration!$D$2:$D$4,G84)</f>
        <v>522.94012895114201</v>
      </c>
    </row>
    <row r="85" spans="1:13" x14ac:dyDescent="0.25">
      <c r="A85">
        <v>413643</v>
      </c>
      <c r="B85">
        <v>14.102000240000001</v>
      </c>
      <c r="C85">
        <v>0.59030002000000004</v>
      </c>
      <c r="D85">
        <v>637.02697753999996</v>
      </c>
      <c r="E85">
        <v>3.2365000199999998</v>
      </c>
      <c r="F85">
        <v>9.9000003020963209E+37</v>
      </c>
      <c r="G85">
        <v>1.3900999999999999</v>
      </c>
      <c r="H85">
        <v>1087.6789550799999</v>
      </c>
      <c r="K85" s="2">
        <f>TREND(Calibration!$A$2:$A$4,Calibration!$B$2:$B$4,C85)</f>
        <v>386.02863602495802</v>
      </c>
      <c r="L85" s="2">
        <f>TREND(Calibration!$A$2:$A$4,Calibration!$C$2:$C$4,E85)</f>
        <v>1284.9966317278379</v>
      </c>
      <c r="M85" s="2">
        <f>TREND(Calibration!$A$2:$A$4,Calibration!$D$2:$D$4,G85)</f>
        <v>521.61691124839888</v>
      </c>
    </row>
    <row r="86" spans="1:13" x14ac:dyDescent="0.25">
      <c r="A86">
        <v>418522</v>
      </c>
      <c r="B86">
        <v>14.286999700000001</v>
      </c>
      <c r="C86">
        <v>0.6038</v>
      </c>
      <c r="D86">
        <v>865.28997803000004</v>
      </c>
      <c r="E86">
        <v>3.85100007</v>
      </c>
      <c r="F86">
        <v>9.9000003020963209E+37</v>
      </c>
      <c r="G86">
        <v>1.3835999999999999</v>
      </c>
      <c r="H86">
        <v>9.9000003020963209E+37</v>
      </c>
      <c r="K86" s="2">
        <f>TREND(Calibration!$A$2:$A$4,Calibration!$B$2:$B$4,C86)</f>
        <v>394.36711478299469</v>
      </c>
      <c r="L86" s="2">
        <f>TREND(Calibration!$A$2:$A$4,Calibration!$C$2:$C$4,E86)</f>
        <v>1532.8832960842251</v>
      </c>
      <c r="M86" s="2">
        <f>TREND(Calibration!$A$2:$A$4,Calibration!$D$2:$D$4,G86)</f>
        <v>518.929175684744</v>
      </c>
    </row>
    <row r="87" spans="1:13" x14ac:dyDescent="0.25">
      <c r="A87">
        <v>423522</v>
      </c>
      <c r="B87">
        <v>14.43299961</v>
      </c>
      <c r="C87">
        <v>0.59399997999999998</v>
      </c>
      <c r="D87">
        <v>615.37097168000003</v>
      </c>
      <c r="E87">
        <v>3.2758998899999998</v>
      </c>
      <c r="F87">
        <v>9.9000003020963209E+37</v>
      </c>
      <c r="G87">
        <v>1.38680005</v>
      </c>
      <c r="H87">
        <v>9.9000003020963209E+37</v>
      </c>
      <c r="K87" s="2">
        <f>TREND(Calibration!$A$2:$A$4,Calibration!$B$2:$B$4,C87)</f>
        <v>388.31397554883767</v>
      </c>
      <c r="L87" s="2">
        <f>TREND(Calibration!$A$2:$A$4,Calibration!$C$2:$C$4,E87)</f>
        <v>1300.8903690031648</v>
      </c>
      <c r="M87" s="2">
        <f>TREND(Calibration!$A$2:$A$4,Calibration!$D$2:$D$4,G87)</f>
        <v>520.25238925250926</v>
      </c>
    </row>
    <row r="88" spans="1:13" x14ac:dyDescent="0.25">
      <c r="A88">
        <v>428523</v>
      </c>
      <c r="B88">
        <v>14.449000359999999</v>
      </c>
      <c r="C88">
        <v>0.60540002999999998</v>
      </c>
      <c r="D88">
        <v>936.62200928000004</v>
      </c>
      <c r="E88">
        <v>2.1877000299999998</v>
      </c>
      <c r="F88">
        <v>9.9000003020963209E+37</v>
      </c>
      <c r="G88">
        <v>1.38569999</v>
      </c>
      <c r="H88">
        <v>9.9000003020963209E+37</v>
      </c>
      <c r="K88" s="2">
        <f>TREND(Calibration!$A$2:$A$4,Calibration!$B$2:$B$4,C88)</f>
        <v>395.35539892617277</v>
      </c>
      <c r="L88" s="2">
        <f>TREND(Calibration!$A$2:$A$4,Calibration!$C$2:$C$4,E88)</f>
        <v>861.91524858049354</v>
      </c>
      <c r="M88" s="2">
        <f>TREND(Calibration!$A$2:$A$4,Calibration!$D$2:$D$4,G88)</f>
        <v>519.79751688571628</v>
      </c>
    </row>
    <row r="89" spans="1:13" x14ac:dyDescent="0.25">
      <c r="A89">
        <v>433522</v>
      </c>
      <c r="B89">
        <v>14.373999599999999</v>
      </c>
      <c r="C89">
        <v>0.60479998999999995</v>
      </c>
      <c r="D89">
        <v>1026.0649414100001</v>
      </c>
      <c r="E89">
        <v>2.5014998899999998</v>
      </c>
      <c r="F89">
        <v>9.9000003020963209E+37</v>
      </c>
      <c r="G89">
        <v>1.3840999599999999</v>
      </c>
      <c r="H89">
        <v>9.9000003020963209E+37</v>
      </c>
      <c r="K89" s="2">
        <f>TREND(Calibration!$A$2:$A$4,Calibration!$B$2:$B$4,C89)</f>
        <v>394.98477461458327</v>
      </c>
      <c r="L89" s="2">
        <f>TREND(Calibration!$A$2:$A$4,Calibration!$C$2:$C$4,E89)</f>
        <v>988.50075588989296</v>
      </c>
      <c r="M89" s="2">
        <f>TREND(Calibration!$A$2:$A$4,Calibration!$D$2:$D$4,G89)</f>
        <v>519.13590803434477</v>
      </c>
    </row>
    <row r="90" spans="1:13" x14ac:dyDescent="0.25">
      <c r="A90">
        <v>438522</v>
      </c>
      <c r="B90">
        <v>14.251000400000001</v>
      </c>
      <c r="C90">
        <v>0.60650002999999997</v>
      </c>
      <c r="D90">
        <v>583.98901366999996</v>
      </c>
      <c r="E90">
        <v>2.56299996</v>
      </c>
      <c r="F90">
        <v>9.9000003020963209E+37</v>
      </c>
      <c r="G90">
        <v>1.38789999</v>
      </c>
      <c r="H90">
        <v>9.9000003020963209E+37</v>
      </c>
      <c r="K90" s="2">
        <f>TREND(Calibration!$A$2:$A$4,Calibration!$B$2:$B$4,C90)</f>
        <v>396.03483153524633</v>
      </c>
      <c r="L90" s="2">
        <f>TREND(Calibration!$A$2:$A$4,Calibration!$C$2:$C$4,E90)</f>
        <v>1013.3096183301554</v>
      </c>
      <c r="M90" s="2">
        <f>TREND(Calibration!$A$2:$A$4,Calibration!$D$2:$D$4,G90)</f>
        <v>520.7072119995687</v>
      </c>
    </row>
    <row r="91" spans="1:13" x14ac:dyDescent="0.25">
      <c r="A91">
        <v>443522</v>
      </c>
      <c r="B91">
        <v>14.118000029999999</v>
      </c>
      <c r="C91">
        <v>0.60540002999999998</v>
      </c>
      <c r="D91">
        <v>721.36700439000003</v>
      </c>
      <c r="E91">
        <v>2.06890011</v>
      </c>
      <c r="F91">
        <v>9.9000003020963209E+37</v>
      </c>
      <c r="G91">
        <v>1.39279997</v>
      </c>
      <c r="H91">
        <v>1299.81604004</v>
      </c>
      <c r="K91" s="2">
        <f>TREND(Calibration!$A$2:$A$4,Calibration!$B$2:$B$4,C91)</f>
        <v>395.35539892617277</v>
      </c>
      <c r="L91" s="2">
        <f>TREND(Calibration!$A$2:$A$4,Calibration!$C$2:$C$4,E91)</f>
        <v>813.99187429499818</v>
      </c>
      <c r="M91" s="2">
        <f>TREND(Calibration!$A$2:$A$4,Calibration!$D$2:$D$4,G91)</f>
        <v>522.73334284682994</v>
      </c>
    </row>
    <row r="92" spans="1:13" x14ac:dyDescent="0.25">
      <c r="A92">
        <v>448522</v>
      </c>
      <c r="B92">
        <v>13.98799992</v>
      </c>
      <c r="C92">
        <v>0.60699999000000004</v>
      </c>
      <c r="D92">
        <v>581.62902831999997</v>
      </c>
      <c r="E92">
        <v>2.0288999099999998</v>
      </c>
      <c r="F92">
        <v>9.9000003020963209E+37</v>
      </c>
      <c r="G92">
        <v>1.39709997</v>
      </c>
      <c r="H92">
        <v>9.9000003020963209E+37</v>
      </c>
      <c r="K92" s="2">
        <f>TREND(Calibration!$A$2:$A$4,Calibration!$B$2:$B$4,C92)</f>
        <v>396.34363983273033</v>
      </c>
      <c r="L92" s="2">
        <f>TREND(Calibration!$A$2:$A$4,Calibration!$C$2:$C$4,E92)</f>
        <v>797.85596649224306</v>
      </c>
      <c r="M92" s="2">
        <f>TREND(Calibration!$A$2:$A$4,Calibration!$D$2:$D$4,G92)</f>
        <v>524.5113832966324</v>
      </c>
    </row>
    <row r="93" spans="1:13" x14ac:dyDescent="0.25">
      <c r="A93">
        <v>453522</v>
      </c>
      <c r="B93">
        <v>14.055999760000001</v>
      </c>
      <c r="C93">
        <v>0.60860002000000002</v>
      </c>
      <c r="D93">
        <v>488.92199706999997</v>
      </c>
      <c r="E93">
        <v>2.3951001199999999</v>
      </c>
      <c r="F93">
        <v>9.9000003020963209E+37</v>
      </c>
      <c r="G93">
        <v>1.3944000000000001</v>
      </c>
      <c r="H93">
        <v>9.9000003020963209E+37</v>
      </c>
      <c r="K93" s="2">
        <f>TREND(Calibration!$A$2:$A$4,Calibration!$B$2:$B$4,C93)</f>
        <v>397.33192397590841</v>
      </c>
      <c r="L93" s="2">
        <f>TREND(Calibration!$A$2:$A$4,Calibration!$C$2:$C$4,E93)</f>
        <v>945.57954852207126</v>
      </c>
      <c r="M93" s="2">
        <f>TREND(Calibration!$A$2:$A$4,Calibration!$D$2:$D$4,G93)</f>
        <v>523.39495169820145</v>
      </c>
    </row>
    <row r="94" spans="1:13" x14ac:dyDescent="0.25">
      <c r="A94">
        <v>458522</v>
      </c>
      <c r="B94">
        <v>14.131999970000001</v>
      </c>
      <c r="C94">
        <v>0.60860002000000002</v>
      </c>
      <c r="D94">
        <v>698.71697998000002</v>
      </c>
      <c r="E94">
        <v>2.4939000600000001</v>
      </c>
      <c r="F94">
        <v>9.9000003020963209E+37</v>
      </c>
      <c r="G94">
        <v>1.40629995</v>
      </c>
      <c r="H94">
        <v>9.9000003020963209E+37</v>
      </c>
      <c r="K94" s="2">
        <f>TREND(Calibration!$A$2:$A$4,Calibration!$B$2:$B$4,C94)</f>
        <v>397.33192397590841</v>
      </c>
      <c r="L94" s="2">
        <f>TREND(Calibration!$A$2:$A$4,Calibration!$C$2:$C$4,E94)</f>
        <v>985.43501731367064</v>
      </c>
      <c r="M94" s="2">
        <f>TREND(Calibration!$A$2:$A$4,Calibration!$D$2:$D$4,G94)</f>
        <v>528.31555459369599</v>
      </c>
    </row>
    <row r="95" spans="1:13" x14ac:dyDescent="0.25">
      <c r="A95">
        <v>463522</v>
      </c>
      <c r="B95">
        <v>14.25199986</v>
      </c>
      <c r="C95">
        <v>0.59460002000000001</v>
      </c>
      <c r="D95">
        <v>1047.2149658200001</v>
      </c>
      <c r="E95">
        <v>2.0288999099999998</v>
      </c>
      <c r="F95">
        <v>9.9000003020963209E+37</v>
      </c>
      <c r="G95">
        <v>1.4148999499999999</v>
      </c>
      <c r="H95">
        <v>9.9000003020963209E+37</v>
      </c>
      <c r="K95" s="2">
        <f>TREND(Calibration!$A$2:$A$4,Calibration!$B$2:$B$4,C95)</f>
        <v>388.68459986042723</v>
      </c>
      <c r="L95" s="2">
        <f>TREND(Calibration!$A$2:$A$4,Calibration!$C$2:$C$4,E95)</f>
        <v>797.85596649224306</v>
      </c>
      <c r="M95" s="2">
        <f>TREND(Calibration!$A$2:$A$4,Calibration!$D$2:$D$4,G95)</f>
        <v>531.87163549330091</v>
      </c>
    </row>
    <row r="96" spans="1:13" x14ac:dyDescent="0.25">
      <c r="A96">
        <v>468523</v>
      </c>
      <c r="B96">
        <v>14.49100018</v>
      </c>
      <c r="C96">
        <v>0.60210001000000002</v>
      </c>
      <c r="D96">
        <v>328.38500977000001</v>
      </c>
      <c r="E96">
        <v>2.8196001100000001</v>
      </c>
      <c r="F96">
        <v>9.9000003020963209E+37</v>
      </c>
      <c r="G96">
        <v>1.4160000100000001</v>
      </c>
      <c r="H96">
        <v>9.9000003020963209E+37</v>
      </c>
      <c r="K96" s="2">
        <f>TREND(Calibration!$A$2:$A$4,Calibration!$B$2:$B$4,C96)</f>
        <v>393.31708874563208</v>
      </c>
      <c r="L96" s="2">
        <f>TREND(Calibration!$A$2:$A$4,Calibration!$C$2:$C$4,E96)</f>
        <v>1116.8210098375257</v>
      </c>
      <c r="M96" s="2">
        <f>TREND(Calibration!$A$2:$A$4,Calibration!$D$2:$D$4,G96)</f>
        <v>532.3265078600939</v>
      </c>
    </row>
    <row r="97" spans="1:13" x14ac:dyDescent="0.25">
      <c r="A97">
        <v>473523</v>
      </c>
      <c r="B97">
        <v>14.539999959999999</v>
      </c>
      <c r="C97">
        <v>0.61510003000000002</v>
      </c>
      <c r="D97">
        <v>782.36602783000001</v>
      </c>
      <c r="E97">
        <v>2.85360003</v>
      </c>
      <c r="F97">
        <v>9.9000003020963209E+37</v>
      </c>
      <c r="G97">
        <v>1.4127000599999999</v>
      </c>
      <c r="H97">
        <v>1238.6040039100001</v>
      </c>
      <c r="K97" s="2">
        <f>TREND(Calibration!$A$2:$A$4,Calibration!$B$2:$B$4,C97)</f>
        <v>401.3467592061848</v>
      </c>
      <c r="L97" s="2">
        <f>TREND(Calibration!$A$2:$A$4,Calibration!$C$2:$C$4,E97)</f>
        <v>1130.5364306209478</v>
      </c>
      <c r="M97" s="2">
        <f>TREND(Calibration!$A$2:$A$4,Calibration!$D$2:$D$4,G97)</f>
        <v>530.96198586420417</v>
      </c>
    </row>
    <row r="98" spans="1:13" x14ac:dyDescent="0.25">
      <c r="A98">
        <v>478522</v>
      </c>
      <c r="B98">
        <v>14.475000380000001</v>
      </c>
      <c r="C98">
        <v>0.61460000000000004</v>
      </c>
      <c r="D98">
        <v>889.43200683999999</v>
      </c>
      <c r="E98">
        <v>4.1442999800000004</v>
      </c>
      <c r="F98">
        <v>9.9000003020963209E+37</v>
      </c>
      <c r="G98">
        <v>1.4160000100000001</v>
      </c>
      <c r="H98">
        <v>9.9000003020963209E+37</v>
      </c>
      <c r="K98" s="2">
        <f>TREND(Calibration!$A$2:$A$4,Calibration!$B$2:$B$4,C98)</f>
        <v>401.03790767208022</v>
      </c>
      <c r="L98" s="2">
        <f>TREND(Calibration!$A$2:$A$4,Calibration!$C$2:$C$4,E98)</f>
        <v>1651.1992121625537</v>
      </c>
      <c r="M98" s="2">
        <f>TREND(Calibration!$A$2:$A$4,Calibration!$D$2:$D$4,G98)</f>
        <v>532.3265078600939</v>
      </c>
    </row>
    <row r="99" spans="1:13" x14ac:dyDescent="0.25">
      <c r="A99">
        <v>483522</v>
      </c>
      <c r="B99">
        <v>14.352000240000001</v>
      </c>
      <c r="C99">
        <v>0.59840000000000004</v>
      </c>
      <c r="D99">
        <v>961.78399658000001</v>
      </c>
      <c r="E99">
        <v>5.0093998900000001</v>
      </c>
      <c r="F99">
        <v>9.9000003020963209E+37</v>
      </c>
      <c r="G99">
        <v>1.42079997</v>
      </c>
      <c r="H99">
        <v>1186.1230468700001</v>
      </c>
      <c r="K99" s="2">
        <f>TREND(Calibration!$A$2:$A$4,Calibration!$B$2:$B$4,C99)</f>
        <v>391.03171833845198</v>
      </c>
      <c r="L99" s="2">
        <f>TREND(Calibration!$A$2:$A$4,Calibration!$C$2:$C$4,E99)</f>
        <v>2000.1767769730216</v>
      </c>
      <c r="M99" s="2">
        <f>TREND(Calibration!$A$2:$A$4,Calibration!$D$2:$D$4,G99)</f>
        <v>534.31128065949713</v>
      </c>
    </row>
    <row r="100" spans="1:13" x14ac:dyDescent="0.25">
      <c r="A100">
        <v>488521</v>
      </c>
      <c r="B100">
        <v>14.20199966</v>
      </c>
      <c r="C100">
        <v>0.61129999000000002</v>
      </c>
      <c r="D100">
        <v>766.80902100000003</v>
      </c>
      <c r="E100">
        <v>4.9867000600000004</v>
      </c>
      <c r="F100">
        <v>9.9000003020963209E+37</v>
      </c>
      <c r="G100">
        <v>1.42190003</v>
      </c>
      <c r="H100">
        <v>9.9000003020963209E+37</v>
      </c>
      <c r="K100" s="2">
        <f>TREND(Calibration!$A$2:$A$4,Calibration!$B$2:$B$4,C100)</f>
        <v>398.99960366819954</v>
      </c>
      <c r="L100" s="2">
        <f>TREND(Calibration!$A$2:$A$4,Calibration!$C$2:$C$4,E100)</f>
        <v>1991.0197636576329</v>
      </c>
      <c r="M100" s="2">
        <f>TREND(Calibration!$A$2:$A$4,Calibration!$D$2:$D$4,G100)</f>
        <v>534.76615302629011</v>
      </c>
    </row>
    <row r="101" spans="1:13" x14ac:dyDescent="0.25">
      <c r="A101">
        <v>493520</v>
      </c>
      <c r="B101">
        <v>14.08199978</v>
      </c>
      <c r="C101">
        <v>0.60699999000000004</v>
      </c>
      <c r="D101">
        <v>947.38800048999997</v>
      </c>
      <c r="E101">
        <v>3.8229000599999998</v>
      </c>
      <c r="F101">
        <v>9.9000003020963209E+37</v>
      </c>
      <c r="G101">
        <v>1.42079997</v>
      </c>
      <c r="H101">
        <v>1114.27502441</v>
      </c>
      <c r="K101" s="2">
        <f>TREND(Calibration!$A$2:$A$4,Calibration!$B$2:$B$4,C101)</f>
        <v>396.34363983273033</v>
      </c>
      <c r="L101" s="2">
        <f>TREND(Calibration!$A$2:$A$4,Calibration!$C$2:$C$4,E101)</f>
        <v>1521.5478734959256</v>
      </c>
      <c r="M101" s="2">
        <f>TREND(Calibration!$A$2:$A$4,Calibration!$D$2:$D$4,G101)</f>
        <v>534.31128065949713</v>
      </c>
    </row>
    <row r="102" spans="1:13" x14ac:dyDescent="0.25">
      <c r="A102">
        <v>498520</v>
      </c>
      <c r="B102">
        <v>14.02999973</v>
      </c>
      <c r="C102">
        <v>0.60860002000000002</v>
      </c>
      <c r="D102">
        <v>473.25100708000002</v>
      </c>
      <c r="E102">
        <v>2.51929998</v>
      </c>
      <c r="F102">
        <v>9.9000003020963209E+37</v>
      </c>
      <c r="G102">
        <v>1.4213999500000001</v>
      </c>
      <c r="H102">
        <v>9.9000003020963209E+37</v>
      </c>
      <c r="K102" s="2">
        <f>TREND(Calibration!$A$2:$A$4,Calibration!$B$2:$B$4,C102)</f>
        <v>397.33192397590841</v>
      </c>
      <c r="L102" s="2">
        <f>TREND(Calibration!$A$2:$A$4,Calibration!$C$2:$C$4,E102)</f>
        <v>995.68123526551472</v>
      </c>
      <c r="M102" s="2">
        <f>TREND(Calibration!$A$2:$A$4,Calibration!$D$2:$D$4,G102)</f>
        <v>534.55937105695591</v>
      </c>
    </row>
    <row r="103" spans="1:13" x14ac:dyDescent="0.25">
      <c r="A103">
        <v>503531</v>
      </c>
      <c r="B103">
        <v>14.13700008</v>
      </c>
      <c r="C103">
        <v>0.59350002000000002</v>
      </c>
      <c r="D103">
        <v>894.68200683999999</v>
      </c>
      <c r="E103">
        <v>3.7548999799999998</v>
      </c>
      <c r="F103">
        <v>9.9000003020963209E+37</v>
      </c>
      <c r="G103">
        <v>1.42190003</v>
      </c>
      <c r="H103">
        <v>1363.8420410199999</v>
      </c>
      <c r="K103" s="2">
        <f>TREND(Calibration!$A$2:$A$4,Calibration!$B$2:$B$4,C103)</f>
        <v>388.00516725135373</v>
      </c>
      <c r="L103" s="2">
        <f>TREND(Calibration!$A$2:$A$4,Calibration!$C$2:$C$4,E103)</f>
        <v>1494.1169351141184</v>
      </c>
      <c r="M103" s="2">
        <f>TREND(Calibration!$A$2:$A$4,Calibration!$D$2:$D$4,G103)</f>
        <v>534.76615302629011</v>
      </c>
    </row>
    <row r="104" spans="1:13" x14ac:dyDescent="0.25">
      <c r="A104">
        <v>508522</v>
      </c>
      <c r="B104">
        <v>14.3579998</v>
      </c>
      <c r="C104">
        <v>0.60589999000000005</v>
      </c>
      <c r="D104">
        <v>257.30499268</v>
      </c>
      <c r="E104">
        <v>3.2446000599999998</v>
      </c>
      <c r="F104">
        <v>9.9000003020963209E+37</v>
      </c>
      <c r="G104">
        <v>1.4234999399999999</v>
      </c>
      <c r="H104">
        <v>9.9000003020963209E+37</v>
      </c>
      <c r="K104" s="2">
        <f>TREND(Calibration!$A$2:$A$4,Calibration!$B$2:$B$4,C104)</f>
        <v>395.66420722365683</v>
      </c>
      <c r="L104" s="2">
        <f>TREND(Calibration!$A$2:$A$4,Calibration!$C$2:$C$4,E104)</f>
        <v>1288.2641528561981</v>
      </c>
      <c r="M104" s="2">
        <f>TREND(Calibration!$A$2:$A$4,Calibration!$D$2:$D$4,G104)</f>
        <v>535.42771225792808</v>
      </c>
    </row>
    <row r="105" spans="1:13" x14ac:dyDescent="0.25">
      <c r="A105">
        <v>513520</v>
      </c>
      <c r="B105">
        <v>14.553000450000001</v>
      </c>
      <c r="C105">
        <v>0.60589999000000005</v>
      </c>
      <c r="D105">
        <v>943.31201171999999</v>
      </c>
      <c r="E105">
        <v>3.2618000500000002</v>
      </c>
      <c r="F105">
        <v>9.9000003020963209E+37</v>
      </c>
      <c r="G105">
        <v>1.4229999799999999</v>
      </c>
      <c r="H105">
        <v>9.9000003020963209E+37</v>
      </c>
      <c r="K105" s="2">
        <f>TREND(Calibration!$A$2:$A$4,Calibration!$B$2:$B$4,C105)</f>
        <v>395.66420722365683</v>
      </c>
      <c r="L105" s="2">
        <f>TREND(Calibration!$A$2:$A$4,Calibration!$C$2:$C$4,E105)</f>
        <v>1295.2025544853977</v>
      </c>
      <c r="M105" s="2">
        <f>TREND(Calibration!$A$2:$A$4,Calibration!$D$2:$D$4,G105)</f>
        <v>535.22097990832731</v>
      </c>
    </row>
    <row r="106" spans="1:13" x14ac:dyDescent="0.25">
      <c r="A106">
        <v>518520</v>
      </c>
      <c r="B106">
        <v>14.74600029</v>
      </c>
      <c r="C106">
        <v>0.60110003000000001</v>
      </c>
      <c r="D106">
        <v>312.79901123000002</v>
      </c>
      <c r="E106">
        <v>3.5058999100000001</v>
      </c>
      <c r="F106">
        <v>9.9000003020963209E+37</v>
      </c>
      <c r="G106">
        <v>1.42680001</v>
      </c>
      <c r="H106">
        <v>9.9000003020963209E+37</v>
      </c>
      <c r="K106" s="2">
        <f>TREND(Calibration!$A$2:$A$4,Calibration!$B$2:$B$4,C106)</f>
        <v>392.69943509070356</v>
      </c>
      <c r="L106" s="2">
        <f>TREND(Calibration!$A$2:$A$4,Calibration!$C$2:$C$4,E106)</f>
        <v>1393.6713830318902</v>
      </c>
      <c r="M106" s="2">
        <f>TREND(Calibration!$A$2:$A$4,Calibration!$D$2:$D$4,G106)</f>
        <v>536.79228387355124</v>
      </c>
    </row>
    <row r="107" spans="1:13" x14ac:dyDescent="0.25">
      <c r="A107">
        <v>523520</v>
      </c>
      <c r="B107">
        <v>14.75899982</v>
      </c>
      <c r="C107">
        <v>0.61019999000000003</v>
      </c>
      <c r="D107">
        <v>917.28497314000003</v>
      </c>
      <c r="E107">
        <v>4.8235998200000001</v>
      </c>
      <c r="F107">
        <v>9.9000003020963209E+37</v>
      </c>
      <c r="G107">
        <v>1.4333000199999999</v>
      </c>
      <c r="H107">
        <v>9.9000003020963209E+37</v>
      </c>
      <c r="K107" s="2">
        <f>TREND(Calibration!$A$2:$A$4,Calibration!$B$2:$B$4,C107)</f>
        <v>398.32017105912604</v>
      </c>
      <c r="L107" s="2">
        <f>TREND(Calibration!$A$2:$A$4,Calibration!$C$2:$C$4,E107)</f>
        <v>1925.2258317461119</v>
      </c>
      <c r="M107" s="2">
        <f>TREND(Calibration!$A$2:$A$4,Calibration!$D$2:$D$4,G107)</f>
        <v>539.48002357218388</v>
      </c>
    </row>
    <row r="108" spans="1:13" x14ac:dyDescent="0.25">
      <c r="A108">
        <v>528531</v>
      </c>
      <c r="B108">
        <v>14.588000299999999</v>
      </c>
      <c r="C108">
        <v>0.59240000999999998</v>
      </c>
      <c r="D108">
        <v>1067.5930175799999</v>
      </c>
      <c r="E108">
        <v>3.7019999000000001</v>
      </c>
      <c r="F108">
        <v>9.9000003020963209E+37</v>
      </c>
      <c r="G108">
        <v>1.4380999800000001</v>
      </c>
      <c r="H108">
        <v>9.9000003020963209E+37</v>
      </c>
      <c r="K108" s="2">
        <f>TREND(Calibration!$A$2:$A$4,Calibration!$B$2:$B$4,C108)</f>
        <v>387.3257284656201</v>
      </c>
      <c r="L108" s="2">
        <f>TREND(Calibration!$A$2:$A$4,Calibration!$C$2:$C$4,E108)</f>
        <v>1472.7772714714777</v>
      </c>
      <c r="M108" s="2">
        <f>TREND(Calibration!$A$2:$A$4,Calibration!$D$2:$D$4,G108)</f>
        <v>541.46479637158711</v>
      </c>
    </row>
    <row r="109" spans="1:13" x14ac:dyDescent="0.25">
      <c r="A109">
        <v>533521</v>
      </c>
      <c r="B109">
        <v>14.46199989</v>
      </c>
      <c r="C109">
        <v>0.59130000999999999</v>
      </c>
      <c r="D109">
        <v>515.87902831999997</v>
      </c>
      <c r="E109">
        <v>4.9078998599999997</v>
      </c>
      <c r="F109">
        <v>9.9000003020963209E+37</v>
      </c>
      <c r="G109">
        <v>1.4397000099999999</v>
      </c>
      <c r="H109">
        <v>9.9000003020963209E+37</v>
      </c>
      <c r="K109" s="2">
        <f>TREND(Calibration!$A$2:$A$4,Calibration!$B$2:$B$4,C109)</f>
        <v>386.64629585654654</v>
      </c>
      <c r="L109" s="2">
        <f>TREND(Calibration!$A$2:$A$4,Calibration!$C$2:$C$4,E109)</f>
        <v>1959.2321035449668</v>
      </c>
      <c r="M109" s="2">
        <f>TREND(Calibration!$A$2:$A$4,Calibration!$D$2:$D$4,G109)</f>
        <v>542.12640522295862</v>
      </c>
    </row>
    <row r="110" spans="1:13" x14ac:dyDescent="0.25">
      <c r="A110">
        <v>538520</v>
      </c>
      <c r="B110">
        <v>14.335000040000001</v>
      </c>
      <c r="C110">
        <v>0.59079999000000005</v>
      </c>
      <c r="D110">
        <v>612.89202881000006</v>
      </c>
      <c r="E110">
        <v>4.1350998900000002</v>
      </c>
      <c r="F110">
        <v>9.9000003020963209E+37</v>
      </c>
      <c r="G110">
        <v>1.4445999899999999</v>
      </c>
      <c r="H110">
        <v>9.9000003020963209E+37</v>
      </c>
      <c r="K110" s="2">
        <f>TREND(Calibration!$A$2:$A$4,Calibration!$B$2:$B$4,C110)</f>
        <v>386.33745049910209</v>
      </c>
      <c r="L110" s="2">
        <f>TREND(Calibration!$A$2:$A$4,Calibration!$C$2:$C$4,E110)</f>
        <v>1647.4879356185102</v>
      </c>
      <c r="M110" s="2">
        <f>TREND(Calibration!$A$2:$A$4,Calibration!$D$2:$D$4,G110)</f>
        <v>544.15253607021975</v>
      </c>
    </row>
    <row r="111" spans="1:13" x14ac:dyDescent="0.25">
      <c r="A111">
        <v>543520</v>
      </c>
      <c r="B111">
        <v>14.227999690000001</v>
      </c>
      <c r="C111">
        <v>0.58859998000000002</v>
      </c>
      <c r="D111">
        <v>706.49298095999995</v>
      </c>
      <c r="E111">
        <v>3.29320002</v>
      </c>
      <c r="F111">
        <v>9.9000003020963209E+37</v>
      </c>
      <c r="G111">
        <v>1.44780004</v>
      </c>
      <c r="H111">
        <v>9.9000003020963209E+37</v>
      </c>
      <c r="K111" s="2">
        <f>TREND(Calibration!$A$2:$A$4,Calibration!$B$2:$B$4,C111)</f>
        <v>384.97857910429497</v>
      </c>
      <c r="L111" s="2">
        <f>TREND(Calibration!$A$2:$A$4,Calibration!$C$2:$C$4,E111)</f>
        <v>1307.8691666755685</v>
      </c>
      <c r="M111" s="2">
        <f>TREND(Calibration!$A$2:$A$4,Calibration!$D$2:$D$4,G111)</f>
        <v>545.47574963798502</v>
      </c>
    </row>
    <row r="112" spans="1:13" x14ac:dyDescent="0.25">
      <c r="A112">
        <v>548520</v>
      </c>
      <c r="B112">
        <v>14.161999700000001</v>
      </c>
      <c r="C112">
        <v>0.58969998000000001</v>
      </c>
      <c r="D112">
        <v>706.39398193</v>
      </c>
      <c r="E112">
        <v>2.9739999799999999</v>
      </c>
      <c r="F112">
        <v>1138.6340332</v>
      </c>
      <c r="G112">
        <v>1.4472999600000001</v>
      </c>
      <c r="H112">
        <v>9.9000003020963209E+37</v>
      </c>
      <c r="K112" s="2">
        <f>TREND(Calibration!$A$2:$A$4,Calibration!$B$2:$B$4,C112)</f>
        <v>385.65801171336847</v>
      </c>
      <c r="L112" s="2">
        <f>TREND(Calibration!$A$2:$A$4,Calibration!$C$2:$C$4,E112)</f>
        <v>1179.1052500932583</v>
      </c>
      <c r="M112" s="2">
        <f>TREND(Calibration!$A$2:$A$4,Calibration!$D$2:$D$4,G112)</f>
        <v>545.26896766865082</v>
      </c>
    </row>
    <row r="113" spans="1:13" x14ac:dyDescent="0.25">
      <c r="A113">
        <v>553520</v>
      </c>
      <c r="B113">
        <v>14.31400013</v>
      </c>
      <c r="C113">
        <v>0.59729999</v>
      </c>
      <c r="D113">
        <v>884.32702637</v>
      </c>
      <c r="E113">
        <v>4.6233000799999999</v>
      </c>
      <c r="F113">
        <v>9.9000003020963209E+37</v>
      </c>
      <c r="G113">
        <v>1.44889998</v>
      </c>
      <c r="H113">
        <v>9.9000003020963209E+37</v>
      </c>
      <c r="K113" s="2">
        <f>TREND(Calibration!$A$2:$A$4,Calibration!$B$2:$B$4,C113)</f>
        <v>390.35227955271836</v>
      </c>
      <c r="L113" s="2">
        <f>TREND(Calibration!$A$2:$A$4,Calibration!$C$2:$C$4,E113)</f>
        <v>1844.4257823074638</v>
      </c>
      <c r="M113" s="2">
        <f>TREND(Calibration!$A$2:$A$4,Calibration!$D$2:$D$4,G113)</f>
        <v>545.93057238504446</v>
      </c>
    </row>
    <row r="114" spans="1:13" x14ac:dyDescent="0.25">
      <c r="A114">
        <v>558521</v>
      </c>
      <c r="B114">
        <v>14.35499954</v>
      </c>
      <c r="C114">
        <v>0.59130000999999999</v>
      </c>
      <c r="D114">
        <v>713.66101074000005</v>
      </c>
      <c r="E114">
        <v>2.76119995</v>
      </c>
      <c r="F114">
        <v>878.37402343999997</v>
      </c>
      <c r="G114">
        <v>1.4472999600000001</v>
      </c>
      <c r="H114">
        <v>9.9000003020963209E+37</v>
      </c>
      <c r="K114" s="2">
        <f>TREND(Calibration!$A$2:$A$4,Calibration!$B$2:$B$4,C114)</f>
        <v>386.64629585654654</v>
      </c>
      <c r="L114" s="2">
        <f>TREND(Calibration!$A$2:$A$4,Calibration!$C$2:$C$4,E114)</f>
        <v>1093.2626376937328</v>
      </c>
      <c r="M114" s="2">
        <f>TREND(Calibration!$A$2:$A$4,Calibration!$D$2:$D$4,G114)</f>
        <v>545.26896766865082</v>
      </c>
    </row>
    <row r="115" spans="1:13" x14ac:dyDescent="0.25">
      <c r="A115">
        <v>563522</v>
      </c>
      <c r="B115">
        <v>14.57499981</v>
      </c>
      <c r="C115">
        <v>0.60750002000000003</v>
      </c>
      <c r="D115">
        <v>647.28002930000002</v>
      </c>
      <c r="E115">
        <v>2.5030999199999999</v>
      </c>
      <c r="F115">
        <v>1367.85998535</v>
      </c>
      <c r="G115">
        <v>1.44840002</v>
      </c>
      <c r="H115">
        <v>1172.9379882799999</v>
      </c>
      <c r="K115" s="2">
        <f>TREND(Calibration!$A$2:$A$4,Calibration!$B$2:$B$4,C115)</f>
        <v>396.65249136683491</v>
      </c>
      <c r="L115" s="2">
        <f>TREND(Calibration!$A$2:$A$4,Calibration!$C$2:$C$4,E115)</f>
        <v>989.14620107670817</v>
      </c>
      <c r="M115" s="2">
        <f>TREND(Calibration!$A$2:$A$4,Calibration!$D$2:$D$4,G115)</f>
        <v>545.72384003544369</v>
      </c>
    </row>
    <row r="116" spans="1:13" x14ac:dyDescent="0.25">
      <c r="A116">
        <v>568521</v>
      </c>
      <c r="B116">
        <v>14.67300034</v>
      </c>
      <c r="C116">
        <v>0.60860002000000002</v>
      </c>
      <c r="D116">
        <v>1096.1889648399999</v>
      </c>
      <c r="E116">
        <v>2.6731998899999998</v>
      </c>
      <c r="F116">
        <v>9.9000003020963209E+37</v>
      </c>
      <c r="G116">
        <v>1.44840002</v>
      </c>
      <c r="H116">
        <v>1209.83203125</v>
      </c>
      <c r="K116" s="2">
        <f>TREND(Calibration!$A$2:$A$4,Calibration!$B$2:$B$4,C116)</f>
        <v>397.33192397590841</v>
      </c>
      <c r="L116" s="2">
        <f>TREND(Calibration!$A$2:$A$4,Calibration!$C$2:$C$4,E116)</f>
        <v>1057.7637938180294</v>
      </c>
      <c r="M116" s="2">
        <f>TREND(Calibration!$A$2:$A$4,Calibration!$D$2:$D$4,G116)</f>
        <v>545.72384003544369</v>
      </c>
    </row>
    <row r="117" spans="1:13" x14ac:dyDescent="0.25">
      <c r="A117">
        <v>573521</v>
      </c>
      <c r="B117">
        <v>14.661000250000001</v>
      </c>
      <c r="C117">
        <v>0.61080003000000005</v>
      </c>
      <c r="D117">
        <v>1245.6989746100001</v>
      </c>
      <c r="E117">
        <v>3.4530000699999999</v>
      </c>
      <c r="F117">
        <v>9.9000003020963209E+37</v>
      </c>
      <c r="G117">
        <v>1.4472999600000001</v>
      </c>
      <c r="H117">
        <v>1264.0489502</v>
      </c>
      <c r="K117" s="2">
        <f>TREND(Calibration!$A$2:$A$4,Calibration!$B$2:$B$4,C117)</f>
        <v>398.69079537071559</v>
      </c>
      <c r="L117" s="2">
        <f>TREND(Calibration!$A$2:$A$4,Calibration!$C$2:$C$4,E117)</f>
        <v>1372.3318162042119</v>
      </c>
      <c r="M117" s="2">
        <f>TREND(Calibration!$A$2:$A$4,Calibration!$D$2:$D$4,G117)</f>
        <v>545.26896766865082</v>
      </c>
    </row>
    <row r="118" spans="1:13" x14ac:dyDescent="0.25">
      <c r="A118">
        <v>578521</v>
      </c>
      <c r="B118">
        <v>14.47399998</v>
      </c>
      <c r="C118">
        <v>0.61350000000000005</v>
      </c>
      <c r="D118">
        <v>1037.3239746100001</v>
      </c>
      <c r="E118">
        <v>3.4972999100000002</v>
      </c>
      <c r="F118">
        <v>9.9000003020963209E+37</v>
      </c>
      <c r="G118">
        <v>1.44949996</v>
      </c>
      <c r="H118">
        <v>1371.5279541</v>
      </c>
      <c r="K118" s="2">
        <f>TREND(Calibration!$A$2:$A$4,Calibration!$B$2:$B$4,C118)</f>
        <v>400.35847506300672</v>
      </c>
      <c r="L118" s="2">
        <f>TREND(Calibration!$A$2:$A$4,Calibration!$C$2:$C$4,E118)</f>
        <v>1390.2021802003121</v>
      </c>
      <c r="M118" s="2">
        <f>TREND(Calibration!$A$2:$A$4,Calibration!$D$2:$D$4,G118)</f>
        <v>546.17866278250324</v>
      </c>
    </row>
    <row r="119" spans="1:13" x14ac:dyDescent="0.25">
      <c r="A119">
        <v>583521</v>
      </c>
      <c r="B119">
        <v>14.305999760000001</v>
      </c>
      <c r="C119">
        <v>0.60970002000000001</v>
      </c>
      <c r="D119">
        <v>948.59100341999999</v>
      </c>
      <c r="E119">
        <v>2.5186998799999998</v>
      </c>
      <c r="F119">
        <v>9.9000003020963209E+37</v>
      </c>
      <c r="G119">
        <v>1.4549000299999999</v>
      </c>
      <c r="H119">
        <v>9.9000003020963209E+37</v>
      </c>
      <c r="K119" s="2">
        <f>TREND(Calibration!$A$2:$A$4,Calibration!$B$2:$B$4,C119)</f>
        <v>398.01135658498197</v>
      </c>
      <c r="L119" s="2">
        <f>TREND(Calibration!$A$2:$A$4,Calibration!$C$2:$C$4,E119)</f>
        <v>995.43915751909253</v>
      </c>
      <c r="M119" s="2">
        <f>TREND(Calibration!$A$2:$A$4,Calibration!$D$2:$D$4,G119)</f>
        <v>548.41157973407633</v>
      </c>
    </row>
    <row r="120" spans="1:13" x14ac:dyDescent="0.25">
      <c r="A120">
        <v>588522</v>
      </c>
      <c r="B120">
        <v>14.17500019</v>
      </c>
      <c r="C120">
        <v>0.60589999000000005</v>
      </c>
      <c r="D120">
        <v>865.57299805000002</v>
      </c>
      <c r="E120">
        <v>2.4031999100000001</v>
      </c>
      <c r="F120">
        <v>9.9000003020963209E+37</v>
      </c>
      <c r="G120">
        <v>1.4613000199999999</v>
      </c>
      <c r="H120">
        <v>990.875</v>
      </c>
      <c r="K120" s="2">
        <f>TREND(Calibration!$A$2:$A$4,Calibration!$B$2:$B$4,C120)</f>
        <v>395.66420722365683</v>
      </c>
      <c r="L120" s="2">
        <f>TREND(Calibration!$A$2:$A$4,Calibration!$C$2:$C$4,E120)</f>
        <v>948.84696880151193</v>
      </c>
      <c r="M120" s="2">
        <f>TREND(Calibration!$A$2:$A$4,Calibration!$D$2:$D$4,G120)</f>
        <v>551.05796138485107</v>
      </c>
    </row>
    <row r="121" spans="1:13" x14ac:dyDescent="0.25">
      <c r="A121">
        <v>593523</v>
      </c>
      <c r="B121">
        <v>14.065999980000001</v>
      </c>
      <c r="C121">
        <v>0.61080003000000005</v>
      </c>
      <c r="D121">
        <v>909.52697753999996</v>
      </c>
      <c r="E121">
        <v>4.0588998800000002</v>
      </c>
      <c r="F121">
        <v>9.9000003020963209E+37</v>
      </c>
      <c r="G121">
        <v>1.4623999599999999</v>
      </c>
      <c r="H121">
        <v>9.9000003020963209E+37</v>
      </c>
      <c r="K121" s="2">
        <f>TREND(Calibration!$A$2:$A$4,Calibration!$B$2:$B$4,C121)</f>
        <v>398.69079537071559</v>
      </c>
      <c r="L121" s="2">
        <f>TREND(Calibration!$A$2:$A$4,Calibration!$C$2:$C$4,E121)</f>
        <v>1616.7491809140583</v>
      </c>
      <c r="M121" s="2">
        <f>TREND(Calibration!$A$2:$A$4,Calibration!$D$2:$D$4,G121)</f>
        <v>551.51278413191051</v>
      </c>
    </row>
    <row r="122" spans="1:13" x14ac:dyDescent="0.25">
      <c r="A122">
        <v>598522</v>
      </c>
      <c r="B122">
        <v>14.001000400000001</v>
      </c>
      <c r="C122">
        <v>0.60479998999999995</v>
      </c>
      <c r="D122">
        <v>960.65802001999998</v>
      </c>
      <c r="E122">
        <v>5.0082998300000003</v>
      </c>
      <c r="F122">
        <v>9.9000003020963209E+37</v>
      </c>
      <c r="G122">
        <v>1.47490001</v>
      </c>
      <c r="H122">
        <v>9.9000003020963209E+37</v>
      </c>
      <c r="K122" s="2">
        <f>TREND(Calibration!$A$2:$A$4,Calibration!$B$2:$B$4,C122)</f>
        <v>394.98477461458327</v>
      </c>
      <c r="L122" s="2">
        <f>TREND(Calibration!$A$2:$A$4,Calibration!$C$2:$C$4,E122)</f>
        <v>1999.7330175233812</v>
      </c>
      <c r="M122" s="2">
        <f>TREND(Calibration!$A$2:$A$4,Calibration!$D$2:$D$4,G122)</f>
        <v>556.68152704459737</v>
      </c>
    </row>
    <row r="123" spans="1:13" x14ac:dyDescent="0.25">
      <c r="A123">
        <v>603522</v>
      </c>
      <c r="B123">
        <v>14.14500046</v>
      </c>
      <c r="C123">
        <v>0.60650002999999997</v>
      </c>
      <c r="D123">
        <v>555.63000488</v>
      </c>
      <c r="E123">
        <v>5.0116000200000004</v>
      </c>
      <c r="F123">
        <v>9.9000003020963209E+37</v>
      </c>
      <c r="G123">
        <v>1.47490001</v>
      </c>
      <c r="H123">
        <v>9.9000003020963209E+37</v>
      </c>
      <c r="K123" s="2">
        <f>TREND(Calibration!$A$2:$A$4,Calibration!$B$2:$B$4,C123)</f>
        <v>396.03483153524633</v>
      </c>
      <c r="L123" s="2">
        <f>TREND(Calibration!$A$2:$A$4,Calibration!$C$2:$C$4,E123)</f>
        <v>2001.0642999062588</v>
      </c>
      <c r="M123" s="2">
        <f>TREND(Calibration!$A$2:$A$4,Calibration!$D$2:$D$4,G123)</f>
        <v>556.68152704459737</v>
      </c>
    </row>
    <row r="124" spans="1:13" x14ac:dyDescent="0.25">
      <c r="A124">
        <v>608522</v>
      </c>
      <c r="B124">
        <v>14.34599972</v>
      </c>
      <c r="C124">
        <v>0.60430002000000005</v>
      </c>
      <c r="D124">
        <v>542.91400146000001</v>
      </c>
      <c r="E124">
        <v>5.0093998900000001</v>
      </c>
      <c r="F124">
        <v>9.9000003020963209E+37</v>
      </c>
      <c r="G124">
        <v>1.47109997</v>
      </c>
      <c r="H124">
        <v>9.9000003020963209E+37</v>
      </c>
      <c r="K124" s="2">
        <f>TREND(Calibration!$A$2:$A$4,Calibration!$B$2:$B$4,C124)</f>
        <v>394.6759601404392</v>
      </c>
      <c r="L124" s="2">
        <f>TREND(Calibration!$A$2:$A$4,Calibration!$C$2:$C$4,E124)</f>
        <v>2000.1767769730216</v>
      </c>
      <c r="M124" s="2">
        <f>TREND(Calibration!$A$2:$A$4,Calibration!$D$2:$D$4,G124)</f>
        <v>555.11021894439568</v>
      </c>
    </row>
    <row r="125" spans="1:13" x14ac:dyDescent="0.25">
      <c r="A125">
        <v>613532</v>
      </c>
      <c r="B125">
        <v>14.61299992</v>
      </c>
      <c r="C125">
        <v>0.59670000999999995</v>
      </c>
      <c r="D125">
        <v>432.10501098999998</v>
      </c>
      <c r="E125">
        <v>3.8320999100000002</v>
      </c>
      <c r="F125">
        <v>9.9000003020963209E+37</v>
      </c>
      <c r="G125">
        <v>1.45809996</v>
      </c>
      <c r="H125">
        <v>9.9000003020963209E+37</v>
      </c>
      <c r="K125" s="2">
        <f>TREND(Calibration!$A$2:$A$4,Calibration!$B$2:$B$4,C125)</f>
        <v>389.98169230108931</v>
      </c>
      <c r="L125" s="2">
        <f>TREND(Calibration!$A$2:$A$4,Calibration!$C$2:$C$4,E125)</f>
        <v>1525.2590532250065</v>
      </c>
      <c r="M125" s="2">
        <f>TREND(Calibration!$A$2:$A$4,Calibration!$D$2:$D$4,G125)</f>
        <v>549.73474368210805</v>
      </c>
    </row>
    <row r="126" spans="1:13" x14ac:dyDescent="0.25">
      <c r="A126">
        <v>618523</v>
      </c>
      <c r="B126">
        <v>14.730999949999999</v>
      </c>
      <c r="C126">
        <v>0.60320001999999995</v>
      </c>
      <c r="D126">
        <v>708.95001220999995</v>
      </c>
      <c r="E126">
        <v>3.4286999699999998</v>
      </c>
      <c r="F126">
        <v>9.9000003020963209E+37</v>
      </c>
      <c r="G126">
        <v>1.4553999900000001</v>
      </c>
      <c r="H126">
        <v>9.9000003020963209E+37</v>
      </c>
      <c r="K126" s="2">
        <f>TREND(Calibration!$A$2:$A$4,Calibration!$B$2:$B$4,C126)</f>
        <v>393.99652753136564</v>
      </c>
      <c r="L126" s="2">
        <f>TREND(Calibration!$A$2:$A$4,Calibration!$C$2:$C$4,E126)</f>
        <v>1362.5292608870452</v>
      </c>
      <c r="M126" s="2">
        <f>TREND(Calibration!$A$2:$A$4,Calibration!$D$2:$D$4,G126)</f>
        <v>548.61831208367721</v>
      </c>
    </row>
    <row r="127" spans="1:13" x14ac:dyDescent="0.25">
      <c r="A127">
        <v>623522</v>
      </c>
      <c r="B127">
        <v>14.73400021</v>
      </c>
      <c r="C127">
        <v>0.59509999000000002</v>
      </c>
      <c r="D127">
        <v>781.55499268000005</v>
      </c>
      <c r="E127">
        <v>2.3113999399999998</v>
      </c>
      <c r="F127">
        <v>1255.51794434</v>
      </c>
      <c r="G127">
        <v>1.4602999699999999</v>
      </c>
      <c r="H127">
        <v>9.9000003020963209E+37</v>
      </c>
      <c r="K127" s="2">
        <f>TREND(Calibration!$A$2:$A$4,Calibration!$B$2:$B$4,C127)</f>
        <v>388.9934143345713</v>
      </c>
      <c r="L127" s="2">
        <f>TREND(Calibration!$A$2:$A$4,Calibration!$C$2:$C$4,E127)</f>
        <v>911.81525765467563</v>
      </c>
      <c r="M127" s="2">
        <f>TREND(Calibration!$A$2:$A$4,Calibration!$D$2:$D$4,G127)</f>
        <v>550.64444293093823</v>
      </c>
    </row>
    <row r="128" spans="1:13" x14ac:dyDescent="0.25">
      <c r="A128">
        <v>628522</v>
      </c>
      <c r="B128">
        <v>14.6420002</v>
      </c>
      <c r="C128">
        <v>0.59460002000000001</v>
      </c>
      <c r="D128">
        <v>817.72198486000002</v>
      </c>
      <c r="E128">
        <v>2.0764999400000002</v>
      </c>
      <c r="F128">
        <v>1050.0389404299999</v>
      </c>
      <c r="G128">
        <v>1.4667999700000001</v>
      </c>
      <c r="H128">
        <v>9.9000003020963209E+37</v>
      </c>
      <c r="K128" s="2">
        <f>TREND(Calibration!$A$2:$A$4,Calibration!$B$2:$B$4,C128)</f>
        <v>388.68459986042723</v>
      </c>
      <c r="L128" s="2">
        <f>TREND(Calibration!$A$2:$A$4,Calibration!$C$2:$C$4,E128)</f>
        <v>817.05761287122073</v>
      </c>
      <c r="M128" s="2">
        <f>TREND(Calibration!$A$2:$A$4,Calibration!$D$2:$D$4,G128)</f>
        <v>553.33217849459322</v>
      </c>
    </row>
    <row r="129" spans="1:13" x14ac:dyDescent="0.25">
      <c r="A129">
        <v>633522</v>
      </c>
      <c r="B129">
        <v>14.555999760000001</v>
      </c>
      <c r="C129">
        <v>0.59570003000000005</v>
      </c>
      <c r="D129">
        <v>709.87597656000003</v>
      </c>
      <c r="E129">
        <v>3.1375999499999998</v>
      </c>
      <c r="F129">
        <v>9.9000003020963209E+37</v>
      </c>
      <c r="G129">
        <v>1.47000003</v>
      </c>
      <c r="H129">
        <v>9.9000003020963209E+37</v>
      </c>
      <c r="K129" s="2">
        <f>TREND(Calibration!$A$2:$A$4,Calibration!$B$2:$B$4,C129)</f>
        <v>389.36403864616085</v>
      </c>
      <c r="L129" s="2">
        <f>TREND(Calibration!$A$2:$A$4,Calibration!$C$2:$C$4,E129)</f>
        <v>1245.1007709269913</v>
      </c>
      <c r="M129" s="2">
        <f>TREND(Calibration!$A$2:$A$4,Calibration!$D$2:$D$4,G129)</f>
        <v>554.65539619733624</v>
      </c>
    </row>
    <row r="130" spans="1:13" x14ac:dyDescent="0.25">
      <c r="A130">
        <v>638522</v>
      </c>
      <c r="B130">
        <v>14.41899967</v>
      </c>
      <c r="C130">
        <v>0.59780001999999999</v>
      </c>
      <c r="D130">
        <v>765.00500488</v>
      </c>
      <c r="E130">
        <v>3.3066999899999998</v>
      </c>
      <c r="F130">
        <v>9.9000003020963209E+37</v>
      </c>
      <c r="G130">
        <v>1.4688999700000001</v>
      </c>
      <c r="H130">
        <v>9.9000003020963209E+37</v>
      </c>
      <c r="K130" s="2">
        <f>TREND(Calibration!$A$2:$A$4,Calibration!$B$2:$B$4,C130)</f>
        <v>390.66113108682293</v>
      </c>
      <c r="L130" s="2">
        <f>TREND(Calibration!$A$2:$A$4,Calibration!$C$2:$C$4,E130)</f>
        <v>1313.3149962279197</v>
      </c>
      <c r="M130" s="2">
        <f>TREND(Calibration!$A$2:$A$4,Calibration!$D$2:$D$4,G130)</f>
        <v>554.20052383054326</v>
      </c>
    </row>
    <row r="131" spans="1:13" x14ac:dyDescent="0.25">
      <c r="A131">
        <v>643522</v>
      </c>
      <c r="B131">
        <v>14.27000046</v>
      </c>
      <c r="C131">
        <v>0.60049998999999998</v>
      </c>
      <c r="D131">
        <v>897.82000731999995</v>
      </c>
      <c r="E131">
        <v>1.97819996</v>
      </c>
      <c r="F131">
        <v>759.31500243999994</v>
      </c>
      <c r="G131">
        <v>1.4716000600000001</v>
      </c>
      <c r="H131">
        <v>9.9000003020963209E+37</v>
      </c>
      <c r="K131" s="2">
        <f>TREND(Calibration!$A$2:$A$4,Calibration!$B$2:$B$4,C131)</f>
        <v>392.32881077911406</v>
      </c>
      <c r="L131" s="2">
        <f>TREND(Calibration!$A$2:$A$4,Calibration!$C$2:$C$4,E131)</f>
        <v>777.40382578283948</v>
      </c>
      <c r="M131" s="2">
        <f>TREND(Calibration!$A$2:$A$4,Calibration!$D$2:$D$4,G131)</f>
        <v>555.31700504870776</v>
      </c>
    </row>
    <row r="132" spans="1:13" x14ac:dyDescent="0.25">
      <c r="A132">
        <v>648522</v>
      </c>
      <c r="B132">
        <v>14.25199986</v>
      </c>
      <c r="C132">
        <v>0.61019999000000003</v>
      </c>
      <c r="D132">
        <v>900.54602050999995</v>
      </c>
      <c r="E132">
        <v>2.2665998900000002</v>
      </c>
      <c r="F132">
        <v>1273.5360107399999</v>
      </c>
      <c r="G132">
        <v>1.4678000200000001</v>
      </c>
      <c r="H132">
        <v>933.19396973000005</v>
      </c>
      <c r="K132" s="2">
        <f>TREND(Calibration!$A$2:$A$4,Calibration!$B$2:$B$4,C132)</f>
        <v>398.32017105912604</v>
      </c>
      <c r="L132" s="2">
        <f>TREND(Calibration!$A$2:$A$4,Calibration!$C$2:$C$4,E132)</f>
        <v>893.74311110643805</v>
      </c>
      <c r="M132" s="2">
        <f>TREND(Calibration!$A$2:$A$4,Calibration!$D$2:$D$4,G132)</f>
        <v>553.74569694850607</v>
      </c>
    </row>
    <row r="133" spans="1:13" x14ac:dyDescent="0.25">
      <c r="A133">
        <v>653522</v>
      </c>
      <c r="B133">
        <v>14.303000450000001</v>
      </c>
      <c r="C133">
        <v>0.61290001999999999</v>
      </c>
      <c r="D133">
        <v>1094.6960449200001</v>
      </c>
      <c r="E133">
        <v>3.0399000599999999</v>
      </c>
      <c r="F133">
        <v>9.9000003020963209E+37</v>
      </c>
      <c r="G133">
        <v>1.4688999700000001</v>
      </c>
      <c r="H133">
        <v>9.9000003020963209E+37</v>
      </c>
      <c r="K133" s="2">
        <f>TREND(Calibration!$A$2:$A$4,Calibration!$B$2:$B$4,C133)</f>
        <v>399.98788781137762</v>
      </c>
      <c r="L133" s="2">
        <f>TREND(Calibration!$A$2:$A$4,Calibration!$C$2:$C$4,E133)</f>
        <v>1205.6890575510756</v>
      </c>
      <c r="M133" s="2">
        <f>TREND(Calibration!$A$2:$A$4,Calibration!$D$2:$D$4,G133)</f>
        <v>554.20052383054326</v>
      </c>
    </row>
    <row r="134" spans="1:13" x14ac:dyDescent="0.25">
      <c r="A134">
        <v>658522</v>
      </c>
      <c r="B134">
        <v>14.3920002</v>
      </c>
      <c r="C134">
        <v>0.61189996999999996</v>
      </c>
      <c r="D134">
        <v>1184.5069580100001</v>
      </c>
      <c r="E134">
        <v>4.99919987</v>
      </c>
      <c r="F134">
        <v>9.9000003020963209E+37</v>
      </c>
      <c r="G134">
        <v>1.4667999700000001</v>
      </c>
      <c r="H134">
        <v>9.9000003020963209E+37</v>
      </c>
      <c r="K134" s="2">
        <f>TREND(Calibration!$A$2:$A$4,Calibration!$B$2:$B$4,C134)</f>
        <v>399.37019091982853</v>
      </c>
      <c r="L134" s="2">
        <f>TREND(Calibration!$A$2:$A$4,Calibration!$C$2:$C$4,E134)</f>
        <v>1996.0621329885848</v>
      </c>
      <c r="M134" s="2">
        <f>TREND(Calibration!$A$2:$A$4,Calibration!$D$2:$D$4,G134)</f>
        <v>553.33217849459322</v>
      </c>
    </row>
    <row r="135" spans="1:13" x14ac:dyDescent="0.25">
      <c r="A135">
        <v>663522</v>
      </c>
      <c r="B135">
        <v>14.460000040000001</v>
      </c>
      <c r="C135">
        <v>0.61940002000000005</v>
      </c>
      <c r="D135">
        <v>994.76501465000001</v>
      </c>
      <c r="E135">
        <v>5.0093998900000001</v>
      </c>
      <c r="F135">
        <v>9.9000003020963209E+37</v>
      </c>
      <c r="G135">
        <v>1.4641</v>
      </c>
      <c r="H135">
        <v>1370.0460205100001</v>
      </c>
      <c r="K135" s="2">
        <f>TREND(Calibration!$A$2:$A$4,Calibration!$B$2:$B$4,C135)</f>
        <v>404.00271686499394</v>
      </c>
      <c r="L135" s="2">
        <f>TREND(Calibration!$A$2:$A$4,Calibration!$C$2:$C$4,E135)</f>
        <v>2000.1767769730216</v>
      </c>
      <c r="M135" s="2">
        <f>TREND(Calibration!$A$2:$A$4,Calibration!$D$2:$D$4,G135)</f>
        <v>552.21574689616227</v>
      </c>
    </row>
    <row r="136" spans="1:13" x14ac:dyDescent="0.25">
      <c r="A136">
        <v>668522</v>
      </c>
      <c r="B136">
        <v>14.428999900000001</v>
      </c>
      <c r="C136">
        <v>0.60479998999999995</v>
      </c>
      <c r="D136">
        <v>9.9000003020963209E+37</v>
      </c>
      <c r="E136">
        <v>3.2920999499999999</v>
      </c>
      <c r="F136">
        <v>9.9000003020963209E+37</v>
      </c>
      <c r="G136">
        <v>1.47049999</v>
      </c>
      <c r="H136">
        <v>9.9000003020963209E+37</v>
      </c>
      <c r="K136" s="2">
        <f>TREND(Calibration!$A$2:$A$4,Calibration!$B$2:$B$4,C136)</f>
        <v>394.98477461458327</v>
      </c>
      <c r="L136" s="2">
        <f>TREND(Calibration!$A$2:$A$4,Calibration!$C$2:$C$4,E136)</f>
        <v>1307.4254031919716</v>
      </c>
      <c r="M136" s="2">
        <f>TREND(Calibration!$A$2:$A$4,Calibration!$D$2:$D$4,G136)</f>
        <v>554.8621285469369</v>
      </c>
    </row>
    <row r="137" spans="1:13" x14ac:dyDescent="0.25">
      <c r="A137">
        <v>673523</v>
      </c>
      <c r="B137">
        <v>14.432000159999999</v>
      </c>
      <c r="C137">
        <v>0.62050002999999998</v>
      </c>
      <c r="D137">
        <v>400.77700806000001</v>
      </c>
      <c r="E137">
        <v>3.8915000000000002</v>
      </c>
      <c r="F137">
        <v>9.9000003020963209E+37</v>
      </c>
      <c r="G137">
        <v>1.4737999399999999</v>
      </c>
      <c r="H137">
        <v>1048.38793945</v>
      </c>
      <c r="K137" s="2">
        <f>TREND(Calibration!$A$2:$A$4,Calibration!$B$2:$B$4,C137)</f>
        <v>404.68215565072751</v>
      </c>
      <c r="L137" s="2">
        <f>TREND(Calibration!$A$2:$A$4,Calibration!$C$2:$C$4,E137)</f>
        <v>1549.2207928091925</v>
      </c>
      <c r="M137" s="2">
        <f>TREND(Calibration!$A$2:$A$4,Calibration!$D$2:$D$4,G137)</f>
        <v>556.22665054282663</v>
      </c>
    </row>
    <row r="138" spans="1:13" x14ac:dyDescent="0.25">
      <c r="A138">
        <v>678522</v>
      </c>
      <c r="B138">
        <v>14.25399971</v>
      </c>
      <c r="C138">
        <v>0.61890000000000001</v>
      </c>
      <c r="D138">
        <v>1006.44598389</v>
      </c>
      <c r="E138">
        <v>2.8027999399999999</v>
      </c>
      <c r="F138">
        <v>9.9000003020963209E+37</v>
      </c>
      <c r="G138">
        <v>1.4722000399999999</v>
      </c>
      <c r="H138">
        <v>9.9000003020963209E+37</v>
      </c>
      <c r="K138" s="2">
        <f>TREND(Calibration!$A$2:$A$4,Calibration!$B$2:$B$4,C138)</f>
        <v>403.69387150754943</v>
      </c>
      <c r="L138" s="2">
        <f>TREND(Calibration!$A$2:$A$4,Calibration!$C$2:$C$4,E138)</f>
        <v>1110.0438938683401</v>
      </c>
      <c r="M138" s="2">
        <f>TREND(Calibration!$A$2:$A$4,Calibration!$D$2:$D$4,G138)</f>
        <v>555.56509544616642</v>
      </c>
    </row>
    <row r="139" spans="1:13" x14ac:dyDescent="0.25">
      <c r="A139">
        <v>683522</v>
      </c>
      <c r="B139">
        <v>14.135000229999999</v>
      </c>
      <c r="C139">
        <v>0.61290001999999999</v>
      </c>
      <c r="D139">
        <v>914.38598633000004</v>
      </c>
      <c r="E139">
        <v>3.98119998</v>
      </c>
      <c r="F139">
        <v>9.9000003020963209E+37</v>
      </c>
      <c r="G139">
        <v>1.4678000200000001</v>
      </c>
      <c r="H139">
        <v>9.9000003020963209E+37</v>
      </c>
      <c r="K139" s="2">
        <f>TREND(Calibration!$A$2:$A$4,Calibration!$B$2:$B$4,C139)</f>
        <v>399.98788781137762</v>
      </c>
      <c r="L139" s="2">
        <f>TREND(Calibration!$A$2:$A$4,Calibration!$C$2:$C$4,E139)</f>
        <v>1585.4053770659953</v>
      </c>
      <c r="M139" s="2">
        <f>TREND(Calibration!$A$2:$A$4,Calibration!$D$2:$D$4,G139)</f>
        <v>553.74569694850607</v>
      </c>
    </row>
    <row r="140" spans="1:13" x14ac:dyDescent="0.25">
      <c r="A140">
        <v>688524</v>
      </c>
      <c r="B140">
        <v>14.11900043</v>
      </c>
      <c r="C140">
        <v>0.61080003000000005</v>
      </c>
      <c r="D140">
        <v>493.44100952000002</v>
      </c>
      <c r="E140">
        <v>3.7634999800000002</v>
      </c>
      <c r="F140">
        <v>9.9000003020963209E+37</v>
      </c>
      <c r="G140">
        <v>1.46510005</v>
      </c>
      <c r="H140">
        <v>1037.5080566399999</v>
      </c>
      <c r="K140" s="2">
        <f>TREND(Calibration!$A$2:$A$4,Calibration!$B$2:$B$4,C140)</f>
        <v>398.69079537071559</v>
      </c>
      <c r="L140" s="2">
        <f>TREND(Calibration!$A$2:$A$4,Calibration!$C$2:$C$4,E140)</f>
        <v>1497.5861379456967</v>
      </c>
      <c r="M140" s="2">
        <f>TREND(Calibration!$A$2:$A$4,Calibration!$D$2:$D$4,G140)</f>
        <v>552.629265350075</v>
      </c>
    </row>
    <row r="141" spans="1:13" x14ac:dyDescent="0.25">
      <c r="A141">
        <v>693524</v>
      </c>
      <c r="B141">
        <v>14.17700005</v>
      </c>
      <c r="C141">
        <v>0.61240000000000006</v>
      </c>
      <c r="D141">
        <v>1150.6590576200001</v>
      </c>
      <c r="E141">
        <v>5.0093998900000001</v>
      </c>
      <c r="F141">
        <v>9.9000003020963209E+37</v>
      </c>
      <c r="G141">
        <v>1.46510005</v>
      </c>
      <c r="H141">
        <v>9.9000003020963209E+37</v>
      </c>
      <c r="K141" s="2">
        <f>TREND(Calibration!$A$2:$A$4,Calibration!$B$2:$B$4,C141)</f>
        <v>399.67904245393316</v>
      </c>
      <c r="L141" s="2">
        <f>TREND(Calibration!$A$2:$A$4,Calibration!$C$2:$C$4,E141)</f>
        <v>2000.1767769730216</v>
      </c>
      <c r="M141" s="2">
        <f>TREND(Calibration!$A$2:$A$4,Calibration!$D$2:$D$4,G141)</f>
        <v>552.629265350075</v>
      </c>
    </row>
    <row r="142" spans="1:13" x14ac:dyDescent="0.25">
      <c r="A142">
        <v>698524</v>
      </c>
      <c r="B142">
        <v>14.413999560000001</v>
      </c>
      <c r="C142">
        <v>0.61400001999999998</v>
      </c>
      <c r="D142">
        <v>457.81298828000001</v>
      </c>
      <c r="E142">
        <v>4.52820015</v>
      </c>
      <c r="F142">
        <v>9.9000003020963209E+37</v>
      </c>
      <c r="G142">
        <v>1.46510005</v>
      </c>
      <c r="H142">
        <v>9.9000003020963209E+37</v>
      </c>
      <c r="K142" s="2">
        <f>TREND(Calibration!$A$2:$A$4,Calibration!$B$2:$B$4,C142)</f>
        <v>400.66732042045112</v>
      </c>
      <c r="L142" s="2">
        <f>TREND(Calibration!$A$2:$A$4,Calibration!$C$2:$C$4,E142)</f>
        <v>1806.0628815587561</v>
      </c>
      <c r="M142" s="2">
        <f>TREND(Calibration!$A$2:$A$4,Calibration!$D$2:$D$4,G142)</f>
        <v>552.629265350075</v>
      </c>
    </row>
    <row r="143" spans="1:13" x14ac:dyDescent="0.25">
      <c r="A143">
        <v>703524</v>
      </c>
      <c r="B143">
        <v>14.47900009</v>
      </c>
      <c r="C143">
        <v>0.60589999000000005</v>
      </c>
      <c r="D143">
        <v>1181.7829589800001</v>
      </c>
      <c r="E143">
        <v>4.1642999600000001</v>
      </c>
      <c r="F143">
        <v>9.9000003020963209E+37</v>
      </c>
      <c r="G143">
        <v>1.4630000599999999</v>
      </c>
      <c r="H143">
        <v>9.9000003020963209E+37</v>
      </c>
      <c r="K143" s="2">
        <f>TREND(Calibration!$A$2:$A$4,Calibration!$B$2:$B$4,C143)</f>
        <v>395.66420722365683</v>
      </c>
      <c r="L143" s="2">
        <f>TREND(Calibration!$A$2:$A$4,Calibration!$C$2:$C$4,E143)</f>
        <v>1659.2671176564497</v>
      </c>
      <c r="M143" s="2">
        <f>TREND(Calibration!$A$2:$A$4,Calibration!$D$2:$D$4,G143)</f>
        <v>551.76092414910272</v>
      </c>
    </row>
    <row r="144" spans="1:13" x14ac:dyDescent="0.25">
      <c r="A144">
        <v>708525</v>
      </c>
      <c r="B144">
        <v>14.602000240000001</v>
      </c>
      <c r="C144">
        <v>0.60540002999999998</v>
      </c>
      <c r="D144">
        <v>508.94601440000002</v>
      </c>
      <c r="E144">
        <v>2.7369000899999998</v>
      </c>
      <c r="F144">
        <v>9.9000003020963209E+37</v>
      </c>
      <c r="G144">
        <v>1.4716000600000001</v>
      </c>
      <c r="H144">
        <v>9.9000003020963209E+37</v>
      </c>
      <c r="K144" s="2">
        <f>TREND(Calibration!$A$2:$A$4,Calibration!$B$2:$B$4,C144)</f>
        <v>395.35539892617277</v>
      </c>
      <c r="L144" s="2">
        <f>TREND(Calibration!$A$2:$A$4,Calibration!$C$2:$C$4,E144)</f>
        <v>1083.4601791915288</v>
      </c>
      <c r="M144" s="2">
        <f>TREND(Calibration!$A$2:$A$4,Calibration!$D$2:$D$4,G144)</f>
        <v>555.31700504870776</v>
      </c>
    </row>
    <row r="145" spans="1:13" x14ac:dyDescent="0.25">
      <c r="A145">
        <v>713536</v>
      </c>
      <c r="B145">
        <v>14.68500042</v>
      </c>
      <c r="C145">
        <v>0.60970002000000001</v>
      </c>
      <c r="D145">
        <v>323.17098999000001</v>
      </c>
      <c r="E145">
        <v>2.6700000799999999</v>
      </c>
      <c r="F145">
        <v>9.9000003020963209E+37</v>
      </c>
      <c r="G145">
        <v>1.47650003</v>
      </c>
      <c r="H145">
        <v>1077.66503906</v>
      </c>
      <c r="K145" s="2">
        <f>TREND(Calibration!$A$2:$A$4,Calibration!$B$2:$B$4,C145)</f>
        <v>398.01135658498197</v>
      </c>
      <c r="L145" s="2">
        <f>TREND(Calibration!$A$2:$A$4,Calibration!$C$2:$C$4,E145)</f>
        <v>1056.4730042933186</v>
      </c>
      <c r="M145" s="2">
        <f>TREND(Calibration!$A$2:$A$4,Calibration!$D$2:$D$4,G145)</f>
        <v>557.34313176099101</v>
      </c>
    </row>
    <row r="146" spans="1:13" x14ac:dyDescent="0.25">
      <c r="A146">
        <v>718525</v>
      </c>
      <c r="B146">
        <v>14.57299995</v>
      </c>
      <c r="C146">
        <v>0.60860002000000002</v>
      </c>
      <c r="D146">
        <v>1202.2690429700001</v>
      </c>
      <c r="E146">
        <v>2.4911999699999998</v>
      </c>
      <c r="F146">
        <v>1282.9830322299999</v>
      </c>
      <c r="G146">
        <v>1.4813000000000001</v>
      </c>
      <c r="H146">
        <v>9.9000003020963209E+37</v>
      </c>
      <c r="K146" s="2">
        <f>TREND(Calibration!$A$2:$A$4,Calibration!$B$2:$B$4,C146)</f>
        <v>397.33192397590841</v>
      </c>
      <c r="L146" s="2">
        <f>TREND(Calibration!$A$2:$A$4,Calibration!$C$2:$C$4,E146)</f>
        <v>984.34581267721524</v>
      </c>
      <c r="M146" s="2">
        <f>TREND(Calibration!$A$2:$A$4,Calibration!$D$2:$D$4,G146)</f>
        <v>559.32790869537212</v>
      </c>
    </row>
    <row r="147" spans="1:13" x14ac:dyDescent="0.25">
      <c r="A147">
        <v>723524</v>
      </c>
      <c r="B147">
        <v>14.41899967</v>
      </c>
      <c r="C147">
        <v>0.60970002000000001</v>
      </c>
      <c r="D147">
        <v>775.07000731999995</v>
      </c>
      <c r="E147">
        <v>2.29629993</v>
      </c>
      <c r="F147">
        <v>1114.0749511700001</v>
      </c>
      <c r="G147">
        <v>1.48459995</v>
      </c>
      <c r="H147">
        <v>9.9000003020963209E+37</v>
      </c>
      <c r="K147" s="2">
        <f>TREND(Calibration!$A$2:$A$4,Calibration!$B$2:$B$4,C147)</f>
        <v>398.01135658498197</v>
      </c>
      <c r="L147" s="2">
        <f>TREND(Calibration!$A$2:$A$4,Calibration!$C$2:$C$4,E147)</f>
        <v>905.72397888155251</v>
      </c>
      <c r="M147" s="2">
        <f>TREND(Calibration!$A$2:$A$4,Calibration!$D$2:$D$4,G147)</f>
        <v>560.69243069126173</v>
      </c>
    </row>
    <row r="148" spans="1:13" x14ac:dyDescent="0.25">
      <c r="A148">
        <v>728524</v>
      </c>
      <c r="B148">
        <v>14.29399967</v>
      </c>
      <c r="C148">
        <v>0.60919999999999996</v>
      </c>
      <c r="D148">
        <v>428.65899658000001</v>
      </c>
      <c r="E148">
        <v>2.4102001199999998</v>
      </c>
      <c r="F148">
        <v>1079.8559570299999</v>
      </c>
      <c r="G148">
        <v>1.4830000400000001</v>
      </c>
      <c r="H148">
        <v>1341.4460449200001</v>
      </c>
      <c r="K148" s="2">
        <f>TREND(Calibration!$A$2:$A$4,Calibration!$B$2:$B$4,C148)</f>
        <v>397.7025112275374</v>
      </c>
      <c r="L148" s="2">
        <f>TREND(Calibration!$A$2:$A$4,Calibration!$C$2:$C$4,E148)</f>
        <v>951.67082326123762</v>
      </c>
      <c r="M148" s="2">
        <f>TREND(Calibration!$A$2:$A$4,Calibration!$D$2:$D$4,G148)</f>
        <v>560.03087145962377</v>
      </c>
    </row>
    <row r="149" spans="1:13" x14ac:dyDescent="0.25">
      <c r="A149">
        <v>733524</v>
      </c>
      <c r="B149">
        <v>14.178999900000001</v>
      </c>
      <c r="C149">
        <v>0.61019999000000003</v>
      </c>
      <c r="D149">
        <v>717.99597168000003</v>
      </c>
      <c r="E149">
        <v>4.8020000500000002</v>
      </c>
      <c r="F149">
        <v>9.9000003020963209E+37</v>
      </c>
      <c r="G149">
        <v>1.4823999400000001</v>
      </c>
      <c r="H149">
        <v>9.9000003020963209E+37</v>
      </c>
      <c r="K149" s="2">
        <f>TREND(Calibration!$A$2:$A$4,Calibration!$B$2:$B$4,C149)</f>
        <v>398.32017105912604</v>
      </c>
      <c r="L149" s="2">
        <f>TREND(Calibration!$A$2:$A$4,Calibration!$C$2:$C$4,E149)</f>
        <v>1916.5125778803633</v>
      </c>
      <c r="M149" s="2">
        <f>TREND(Calibration!$A$2:$A$4,Calibration!$D$2:$D$4,G149)</f>
        <v>559.78273144243155</v>
      </c>
    </row>
    <row r="150" spans="1:13" x14ac:dyDescent="0.25">
      <c r="A150">
        <v>738523</v>
      </c>
      <c r="B150">
        <v>14.09899998</v>
      </c>
      <c r="C150">
        <v>0.60320001999999995</v>
      </c>
      <c r="D150">
        <v>9.9000003020963209E+37</v>
      </c>
      <c r="E150">
        <v>4.52820015</v>
      </c>
      <c r="F150">
        <v>9.9000003020963209E+37</v>
      </c>
      <c r="G150">
        <v>1.4900000099999999</v>
      </c>
      <c r="H150">
        <v>9.9000003020963209E+37</v>
      </c>
      <c r="K150" s="2">
        <f>TREND(Calibration!$A$2:$A$4,Calibration!$B$2:$B$4,C150)</f>
        <v>393.99652753136564</v>
      </c>
      <c r="L150" s="2">
        <f>TREND(Calibration!$A$2:$A$4,Calibration!$C$2:$C$4,E150)</f>
        <v>1806.0628815587561</v>
      </c>
      <c r="M150" s="2">
        <f>TREND(Calibration!$A$2:$A$4,Calibration!$D$2:$D$4,G150)</f>
        <v>562.92534350785718</v>
      </c>
    </row>
    <row r="151" spans="1:13" x14ac:dyDescent="0.25">
      <c r="A151">
        <v>743523</v>
      </c>
      <c r="B151">
        <v>14.192999840000001</v>
      </c>
      <c r="C151">
        <v>0.60159998999999997</v>
      </c>
      <c r="D151">
        <v>763.53302001999998</v>
      </c>
      <c r="E151">
        <v>4.98190022</v>
      </c>
      <c r="F151">
        <v>9.9000003020963209E+37</v>
      </c>
      <c r="G151">
        <v>1.4894000300000001</v>
      </c>
      <c r="H151">
        <v>1230.6719970700001</v>
      </c>
      <c r="K151" s="2">
        <f>TREND(Calibration!$A$2:$A$4,Calibration!$B$2:$B$4,C151)</f>
        <v>393.00824338818757</v>
      </c>
      <c r="L151" s="2">
        <f>TREND(Calibration!$A$2:$A$4,Calibration!$C$2:$C$4,E151)</f>
        <v>1989.0835289461068</v>
      </c>
      <c r="M151" s="2">
        <f>TREND(Calibration!$A$2:$A$4,Calibration!$D$2:$D$4,G151)</f>
        <v>562.67725311039851</v>
      </c>
    </row>
    <row r="152" spans="1:13" x14ac:dyDescent="0.25">
      <c r="A152">
        <v>748524</v>
      </c>
      <c r="B152">
        <v>14.373999599999999</v>
      </c>
      <c r="C152">
        <v>0.61669998999999998</v>
      </c>
      <c r="D152">
        <v>856.13500977000001</v>
      </c>
      <c r="E152">
        <v>4.2846999200000004</v>
      </c>
      <c r="F152">
        <v>9.9000003020963209E+37</v>
      </c>
      <c r="G152">
        <v>1.4894000300000001</v>
      </c>
      <c r="H152">
        <v>1263.95703125</v>
      </c>
      <c r="K152" s="2">
        <f>TREND(Calibration!$A$2:$A$4,Calibration!$B$2:$B$4,C152)</f>
        <v>402.33500011274225</v>
      </c>
      <c r="L152" s="2">
        <f>TREND(Calibration!$A$2:$A$4,Calibration!$C$2:$C$4,E152)</f>
        <v>1707.8359411627171</v>
      </c>
      <c r="M152" s="2">
        <f>TREND(Calibration!$A$2:$A$4,Calibration!$D$2:$D$4,G152)</f>
        <v>562.67725311039851</v>
      </c>
    </row>
    <row r="153" spans="1:13" x14ac:dyDescent="0.25">
      <c r="A153">
        <v>753523</v>
      </c>
      <c r="B153">
        <v>14.50300026</v>
      </c>
      <c r="C153">
        <v>0.62</v>
      </c>
      <c r="D153">
        <v>1036.73706055</v>
      </c>
      <c r="E153">
        <v>3.7888999000000001</v>
      </c>
      <c r="F153">
        <v>9.9000003020963209E+37</v>
      </c>
      <c r="G153">
        <v>1.4878</v>
      </c>
      <c r="H153">
        <v>9.9000003020963209E+37</v>
      </c>
      <c r="K153" s="2">
        <f>TREND(Calibration!$A$2:$A$4,Calibration!$B$2:$B$4,C153)</f>
        <v>404.37330411662293</v>
      </c>
      <c r="L153" s="2">
        <f>TREND(Calibration!$A$2:$A$4,Calibration!$C$2:$C$4,E153)</f>
        <v>1507.8323558975408</v>
      </c>
      <c r="M153" s="2">
        <f>TREND(Calibration!$A$2:$A$4,Calibration!$D$2:$D$4,G153)</f>
        <v>562.015644259027</v>
      </c>
    </row>
    <row r="154" spans="1:13" x14ac:dyDescent="0.25">
      <c r="A154">
        <v>758522</v>
      </c>
      <c r="B154">
        <v>14.56000042</v>
      </c>
      <c r="C154">
        <v>0.62</v>
      </c>
      <c r="D154">
        <v>9.9000003020963209E+37</v>
      </c>
      <c r="E154">
        <v>3.1619000399999999</v>
      </c>
      <c r="F154">
        <v>9.9000003020963209E+37</v>
      </c>
      <c r="G154">
        <v>1.4835</v>
      </c>
      <c r="H154">
        <v>9.9000003020963209E+37</v>
      </c>
      <c r="K154" s="2">
        <f>TREND(Calibration!$A$2:$A$4,Calibration!$B$2:$B$4,C154)</f>
        <v>404.37330411662293</v>
      </c>
      <c r="L154" s="2">
        <f>TREND(Calibration!$A$2:$A$4,Calibration!$C$2:$C$4,E154)</f>
        <v>1254.9033222102014</v>
      </c>
      <c r="M154" s="2">
        <f>TREND(Calibration!$A$2:$A$4,Calibration!$D$2:$D$4,G154)</f>
        <v>560.23760380922454</v>
      </c>
    </row>
    <row r="155" spans="1:13" x14ac:dyDescent="0.25">
      <c r="A155">
        <v>763523</v>
      </c>
      <c r="B155">
        <v>14.5</v>
      </c>
      <c r="C155">
        <v>0.60270000000000001</v>
      </c>
      <c r="D155">
        <v>9.9000003020963209E+37</v>
      </c>
      <c r="E155">
        <v>2.22600007</v>
      </c>
      <c r="F155">
        <v>1237.4110107399999</v>
      </c>
      <c r="G155">
        <v>1.4823999400000001</v>
      </c>
      <c r="H155">
        <v>9.9000003020963209E+37</v>
      </c>
      <c r="K155" s="2">
        <f>TREND(Calibration!$A$2:$A$4,Calibration!$B$2:$B$4,C155)</f>
        <v>393.68768217392119</v>
      </c>
      <c r="L155" s="2">
        <f>TREND(Calibration!$A$2:$A$4,Calibration!$C$2:$C$4,E155)</f>
        <v>877.3653191871864</v>
      </c>
      <c r="M155" s="2">
        <f>TREND(Calibration!$A$2:$A$4,Calibration!$D$2:$D$4,G155)</f>
        <v>559.78273144243155</v>
      </c>
    </row>
    <row r="156" spans="1:13" x14ac:dyDescent="0.25">
      <c r="A156">
        <v>768524</v>
      </c>
      <c r="B156">
        <v>14.458999629999999</v>
      </c>
      <c r="C156">
        <v>0.60809999999999997</v>
      </c>
      <c r="D156">
        <v>352.95401000999999</v>
      </c>
      <c r="E156">
        <v>2.43400002</v>
      </c>
      <c r="F156">
        <v>9.9000003020963209E+37</v>
      </c>
      <c r="G156">
        <v>1.47969997</v>
      </c>
      <c r="H156">
        <v>9.9000003020963209E+37</v>
      </c>
      <c r="K156" s="2">
        <f>TREND(Calibration!$A$2:$A$4,Calibration!$B$2:$B$4,C156)</f>
        <v>397.0230786184639</v>
      </c>
      <c r="L156" s="2">
        <f>TREND(Calibration!$A$2:$A$4,Calibration!$C$2:$C$4,E156)</f>
        <v>961.27160006022348</v>
      </c>
      <c r="M156" s="2">
        <f>TREND(Calibration!$A$2:$A$4,Calibration!$D$2:$D$4,G156)</f>
        <v>558.6662998440006</v>
      </c>
    </row>
    <row r="157" spans="1:13" x14ac:dyDescent="0.25">
      <c r="A157">
        <v>773525</v>
      </c>
      <c r="B157">
        <v>14.37800026</v>
      </c>
      <c r="C157">
        <v>0.61290001999999999</v>
      </c>
      <c r="D157">
        <v>907.70001220999995</v>
      </c>
      <c r="E157">
        <v>3.2899000599999999</v>
      </c>
      <c r="F157">
        <v>9.9000003020963209E+37</v>
      </c>
      <c r="G157">
        <v>1.48029995</v>
      </c>
      <c r="H157">
        <v>9.9000003020963209E+37</v>
      </c>
      <c r="K157" s="2">
        <f>TREND(Calibration!$A$2:$A$4,Calibration!$B$2:$B$4,C157)</f>
        <v>399.98788781137762</v>
      </c>
      <c r="L157" s="2">
        <f>TREND(Calibration!$A$2:$A$4,Calibration!$C$2:$C$4,E157)</f>
        <v>1306.537977073697</v>
      </c>
      <c r="M157" s="2">
        <f>TREND(Calibration!$A$2:$A$4,Calibration!$D$2:$D$4,G157)</f>
        <v>558.91439024145927</v>
      </c>
    </row>
    <row r="158" spans="1:13" x14ac:dyDescent="0.25">
      <c r="A158">
        <v>778524</v>
      </c>
      <c r="B158">
        <v>14.22099972</v>
      </c>
      <c r="C158">
        <v>0.61080003000000005</v>
      </c>
      <c r="D158">
        <v>1050.00598145</v>
      </c>
      <c r="E158">
        <v>3.3499000099999998</v>
      </c>
      <c r="F158">
        <v>9.9000003020963209E+37</v>
      </c>
      <c r="G158">
        <v>1.4839999699999999</v>
      </c>
      <c r="H158">
        <v>9.9000003020963209E+37</v>
      </c>
      <c r="K158" s="2">
        <f>TREND(Calibration!$A$2:$A$4,Calibration!$B$2:$B$4,C158)</f>
        <v>398.69079537071559</v>
      </c>
      <c r="L158" s="2">
        <f>TREND(Calibration!$A$2:$A$4,Calibration!$C$2:$C$4,E158)</f>
        <v>1330.7416975893423</v>
      </c>
      <c r="M158" s="2">
        <f>TREND(Calibration!$A$2:$A$4,Calibration!$D$2:$D$4,G158)</f>
        <v>560.44434029380307</v>
      </c>
    </row>
    <row r="159" spans="1:13" x14ac:dyDescent="0.25">
      <c r="A159">
        <v>783524</v>
      </c>
      <c r="B159">
        <v>14.12199974</v>
      </c>
      <c r="C159">
        <v>0.61290001999999999</v>
      </c>
      <c r="D159">
        <v>753.92700194999998</v>
      </c>
      <c r="E159">
        <v>3.23379993</v>
      </c>
      <c r="F159">
        <v>9.9000003020963209E+37</v>
      </c>
      <c r="G159">
        <v>1.4808000299999999</v>
      </c>
      <c r="H159">
        <v>9.9000003020963209E+37</v>
      </c>
      <c r="K159" s="2">
        <f>TREND(Calibration!$A$2:$A$4,Calibration!$B$2:$B$4,C159)</f>
        <v>399.98788781137762</v>
      </c>
      <c r="L159" s="2">
        <f>TREND(Calibration!$A$2:$A$4,Calibration!$C$2:$C$4,E159)</f>
        <v>1283.9074270913827</v>
      </c>
      <c r="M159" s="2">
        <f>TREND(Calibration!$A$2:$A$4,Calibration!$D$2:$D$4,G159)</f>
        <v>559.12117221079347</v>
      </c>
    </row>
    <row r="160" spans="1:13" x14ac:dyDescent="0.25">
      <c r="A160">
        <v>788524</v>
      </c>
      <c r="B160">
        <v>14.07499981</v>
      </c>
      <c r="C160">
        <v>0.60809999999999997</v>
      </c>
      <c r="D160">
        <v>734.91900635000002</v>
      </c>
      <c r="E160">
        <v>3.5615999700000001</v>
      </c>
      <c r="F160">
        <v>9.9000003020963209E+37</v>
      </c>
      <c r="G160">
        <v>1.4835</v>
      </c>
      <c r="H160">
        <v>9.9000003020963209E+37</v>
      </c>
      <c r="K160" s="2">
        <f>TREND(Calibration!$A$2:$A$4,Calibration!$B$2:$B$4,C160)</f>
        <v>397.0230786184639</v>
      </c>
      <c r="L160" s="2">
        <f>TREND(Calibration!$A$2:$A$4,Calibration!$C$2:$C$4,E160)</f>
        <v>1416.140546505271</v>
      </c>
      <c r="M160" s="2">
        <f>TREND(Calibration!$A$2:$A$4,Calibration!$D$2:$D$4,G160)</f>
        <v>560.23760380922454</v>
      </c>
    </row>
    <row r="161" spans="1:13" x14ac:dyDescent="0.25">
      <c r="A161">
        <v>793524</v>
      </c>
      <c r="B161">
        <v>14.18999958</v>
      </c>
      <c r="C161">
        <v>0.6038</v>
      </c>
      <c r="D161">
        <v>608.15399170000001</v>
      </c>
      <c r="E161">
        <v>2.9788999600000001</v>
      </c>
      <c r="F161">
        <v>9.9000003020963209E+37</v>
      </c>
      <c r="G161">
        <v>1.48459995</v>
      </c>
      <c r="H161">
        <v>9.9000003020963209E+37</v>
      </c>
      <c r="K161" s="2">
        <f>TREND(Calibration!$A$2:$A$4,Calibration!$B$2:$B$4,C161)</f>
        <v>394.36711478299469</v>
      </c>
      <c r="L161" s="2">
        <f>TREND(Calibration!$A$2:$A$4,Calibration!$C$2:$C$4,E161)</f>
        <v>1181.0818808479883</v>
      </c>
      <c r="M161" s="2">
        <f>TREND(Calibration!$A$2:$A$4,Calibration!$D$2:$D$4,G161)</f>
        <v>560.69243069126173</v>
      </c>
    </row>
    <row r="162" spans="1:13" x14ac:dyDescent="0.25">
      <c r="A162">
        <v>798524</v>
      </c>
      <c r="B162">
        <v>14.380000109999999</v>
      </c>
      <c r="C162">
        <v>0.60589999000000005</v>
      </c>
      <c r="D162">
        <v>469.30999756</v>
      </c>
      <c r="E162">
        <v>3.80999994</v>
      </c>
      <c r="F162">
        <v>9.9000003020963209E+37</v>
      </c>
      <c r="G162">
        <v>1.48889995</v>
      </c>
      <c r="H162">
        <v>9.9000003020963209E+37</v>
      </c>
      <c r="K162" s="2">
        <f>TREND(Calibration!$A$2:$A$4,Calibration!$B$2:$B$4,C162)</f>
        <v>395.66420722365683</v>
      </c>
      <c r="L162" s="2">
        <f>TREND(Calibration!$A$2:$A$4,Calibration!$C$2:$C$4,E162)</f>
        <v>1516.3440208410771</v>
      </c>
      <c r="M162" s="2">
        <f>TREND(Calibration!$A$2:$A$4,Calibration!$D$2:$D$4,G162)</f>
        <v>562.47047114106419</v>
      </c>
    </row>
    <row r="163" spans="1:13" x14ac:dyDescent="0.25">
      <c r="A163">
        <v>803524</v>
      </c>
      <c r="B163">
        <v>14.510000229999999</v>
      </c>
      <c r="C163">
        <v>0.60320001999999995</v>
      </c>
      <c r="D163">
        <v>539.81402588000003</v>
      </c>
      <c r="E163">
        <v>2.89299989</v>
      </c>
      <c r="F163">
        <v>9.9000003020963209E+37</v>
      </c>
      <c r="G163">
        <v>1.4900000099999999</v>
      </c>
      <c r="H163">
        <v>9.9000003020963209E+37</v>
      </c>
      <c r="K163" s="2">
        <f>TREND(Calibration!$A$2:$A$4,Calibration!$B$2:$B$4,C163)</f>
        <v>393.99652753136564</v>
      </c>
      <c r="L163" s="2">
        <f>TREND(Calibration!$A$2:$A$4,Calibration!$C$2:$C$4,E163)</f>
        <v>1146.4301638623181</v>
      </c>
      <c r="M163" s="2">
        <f>TREND(Calibration!$A$2:$A$4,Calibration!$D$2:$D$4,G163)</f>
        <v>562.92534350785718</v>
      </c>
    </row>
    <row r="164" spans="1:13" x14ac:dyDescent="0.25">
      <c r="A164">
        <v>808525</v>
      </c>
      <c r="B164">
        <v>14.63300037</v>
      </c>
      <c r="C164">
        <v>0.60479998999999995</v>
      </c>
      <c r="D164">
        <v>576.29998779000005</v>
      </c>
      <c r="E164">
        <v>3.18790007</v>
      </c>
      <c r="F164">
        <v>9.9000003020963209E+37</v>
      </c>
      <c r="G164">
        <v>1.49160004</v>
      </c>
      <c r="H164">
        <v>9.9000003020963209E+37</v>
      </c>
      <c r="K164" s="2">
        <f>TREND(Calibration!$A$2:$A$4,Calibration!$B$2:$B$4,C164)</f>
        <v>394.98477461458327</v>
      </c>
      <c r="L164" s="2">
        <f>TREND(Calibration!$A$2:$A$4,Calibration!$C$2:$C$4,E164)</f>
        <v>1265.3916219424243</v>
      </c>
      <c r="M164" s="2">
        <f>TREND(Calibration!$A$2:$A$4,Calibration!$D$2:$D$4,G164)</f>
        <v>563.58695235922869</v>
      </c>
    </row>
    <row r="165" spans="1:13" x14ac:dyDescent="0.25">
      <c r="A165">
        <v>813524</v>
      </c>
      <c r="B165">
        <v>14.66300011</v>
      </c>
      <c r="C165">
        <v>0.60320001999999995</v>
      </c>
      <c r="D165">
        <v>635.51702881000006</v>
      </c>
      <c r="E165">
        <v>4.2646999399999999</v>
      </c>
      <c r="F165">
        <v>9.9000003020963209E+37</v>
      </c>
      <c r="G165">
        <v>1.5046000500000001</v>
      </c>
      <c r="H165">
        <v>9.9000003020963209E+37</v>
      </c>
      <c r="K165" s="2">
        <f>TREND(Calibration!$A$2:$A$4,Calibration!$B$2:$B$4,C165)</f>
        <v>393.99652753136564</v>
      </c>
      <c r="L165" s="2">
        <f>TREND(Calibration!$A$2:$A$4,Calibration!$C$2:$C$4,E165)</f>
        <v>1699.7680356688209</v>
      </c>
      <c r="M165" s="2">
        <f>TREND(Calibration!$A$2:$A$4,Calibration!$D$2:$D$4,G165)</f>
        <v>568.96242762151621</v>
      </c>
    </row>
    <row r="166" spans="1:13" x14ac:dyDescent="0.25">
      <c r="A166">
        <v>818524</v>
      </c>
      <c r="B166">
        <v>14.5340004</v>
      </c>
      <c r="C166">
        <v>0.60860002000000002</v>
      </c>
      <c r="D166">
        <v>815.88598633000004</v>
      </c>
      <c r="E166">
        <v>3.14899993</v>
      </c>
      <c r="F166">
        <v>1364.3530273399999</v>
      </c>
      <c r="G166">
        <v>1.50510001</v>
      </c>
      <c r="H166">
        <v>9.9000003020963209E+37</v>
      </c>
      <c r="K166" s="2">
        <f>TREND(Calibration!$A$2:$A$4,Calibration!$B$2:$B$4,C166)</f>
        <v>397.33192397590841</v>
      </c>
      <c r="L166" s="2">
        <f>TREND(Calibration!$A$2:$A$4,Calibration!$C$2:$C$4,E166)</f>
        <v>1249.6994735893095</v>
      </c>
      <c r="M166" s="2">
        <f>TREND(Calibration!$A$2:$A$4,Calibration!$D$2:$D$4,G166)</f>
        <v>569.16915997111698</v>
      </c>
    </row>
    <row r="167" spans="1:13" x14ac:dyDescent="0.25">
      <c r="A167">
        <v>823524</v>
      </c>
      <c r="B167">
        <v>14.37699986</v>
      </c>
      <c r="C167">
        <v>0.60860002000000002</v>
      </c>
      <c r="D167">
        <v>965.75201416000004</v>
      </c>
      <c r="E167">
        <v>3.2888000000000002</v>
      </c>
      <c r="F167">
        <v>1235.8530273399999</v>
      </c>
      <c r="G167">
        <v>1.4996999499999999</v>
      </c>
      <c r="H167">
        <v>9.9000003020963209E+37</v>
      </c>
      <c r="K167" s="2">
        <f>TREND(Calibration!$A$2:$A$4,Calibration!$B$2:$B$4,C167)</f>
        <v>397.33192397590841</v>
      </c>
      <c r="L167" s="2">
        <f>TREND(Calibration!$A$2:$A$4,Calibration!$C$2:$C$4,E167)</f>
        <v>1306.0942176240569</v>
      </c>
      <c r="M167" s="2">
        <f>TREND(Calibration!$A$2:$A$4,Calibration!$D$2:$D$4,G167)</f>
        <v>566.93624715452154</v>
      </c>
    </row>
    <row r="168" spans="1:13" x14ac:dyDescent="0.25">
      <c r="A168">
        <v>828525</v>
      </c>
      <c r="B168">
        <v>14.25199986</v>
      </c>
      <c r="C168">
        <v>0.60860002000000002</v>
      </c>
      <c r="D168">
        <v>825.70098876999998</v>
      </c>
      <c r="E168">
        <v>4.5423002200000004</v>
      </c>
      <c r="F168">
        <v>9.9000003020963209E+37</v>
      </c>
      <c r="G168">
        <v>1.48730004</v>
      </c>
      <c r="H168">
        <v>9.9000003020963209E+37</v>
      </c>
      <c r="K168" s="2">
        <f>TREND(Calibration!$A$2:$A$4,Calibration!$B$2:$B$4,C168)</f>
        <v>397.33192397590841</v>
      </c>
      <c r="L168" s="2">
        <f>TREND(Calibration!$A$2:$A$4,Calibration!$C$2:$C$4,E168)</f>
        <v>1811.7507888575296</v>
      </c>
      <c r="M168" s="2">
        <f>TREND(Calibration!$A$2:$A$4,Calibration!$D$2:$D$4,G168)</f>
        <v>561.80891190942623</v>
      </c>
    </row>
    <row r="169" spans="1:13" x14ac:dyDescent="0.25">
      <c r="A169">
        <v>833525</v>
      </c>
      <c r="B169">
        <v>14.166999819999999</v>
      </c>
      <c r="C169">
        <v>0.61619997000000004</v>
      </c>
      <c r="D169">
        <v>606.33398437000005</v>
      </c>
      <c r="E169">
        <v>4.5552001000000004</v>
      </c>
      <c r="F169">
        <v>9.9000003020963209E+37</v>
      </c>
      <c r="G169">
        <v>1.48730004</v>
      </c>
      <c r="H169">
        <v>1134.9360351600001</v>
      </c>
      <c r="K169" s="2">
        <f>TREND(Calibration!$A$2:$A$4,Calibration!$B$2:$B$4,C169)</f>
        <v>402.0261547552978</v>
      </c>
      <c r="L169" s="2">
        <f>TREND(Calibration!$A$2:$A$4,Calibration!$C$2:$C$4,E169)</f>
        <v>1816.9545446974155</v>
      </c>
      <c r="M169" s="2">
        <f>TREND(Calibration!$A$2:$A$4,Calibration!$D$2:$D$4,G169)</f>
        <v>561.80891190942623</v>
      </c>
    </row>
    <row r="170" spans="1:13" x14ac:dyDescent="0.25">
      <c r="A170">
        <v>838524</v>
      </c>
      <c r="B170">
        <v>14.03100014</v>
      </c>
      <c r="C170">
        <v>0.61890000000000001</v>
      </c>
      <c r="D170">
        <v>926.65899658000001</v>
      </c>
      <c r="E170">
        <v>4.5546999000000001</v>
      </c>
      <c r="F170">
        <v>9.9000003020963209E+37</v>
      </c>
      <c r="G170">
        <v>1.49160004</v>
      </c>
      <c r="H170">
        <v>9.9000003020963209E+37</v>
      </c>
      <c r="K170" s="2">
        <f>TREND(Calibration!$A$2:$A$4,Calibration!$B$2:$B$4,C170)</f>
        <v>403.69387150754943</v>
      </c>
      <c r="L170" s="2">
        <f>TREND(Calibration!$A$2:$A$4,Calibration!$C$2:$C$4,E170)</f>
        <v>1816.7527661792346</v>
      </c>
      <c r="M170" s="2">
        <f>TREND(Calibration!$A$2:$A$4,Calibration!$D$2:$D$4,G170)</f>
        <v>563.58695235922869</v>
      </c>
    </row>
    <row r="171" spans="1:13" x14ac:dyDescent="0.25">
      <c r="A171">
        <v>843525</v>
      </c>
      <c r="B171">
        <v>14.114000320000001</v>
      </c>
      <c r="C171">
        <v>0.60540002999999998</v>
      </c>
      <c r="D171">
        <v>9.9000003020963209E+37</v>
      </c>
      <c r="E171">
        <v>4.5557999599999999</v>
      </c>
      <c r="F171">
        <v>9.9000003020963209E+37</v>
      </c>
      <c r="G171">
        <v>1.49319994</v>
      </c>
      <c r="H171">
        <v>9.9000003020963209E+37</v>
      </c>
      <c r="K171" s="2">
        <f>TREND(Calibration!$A$2:$A$4,Calibration!$B$2:$B$4,C171)</f>
        <v>395.35539892617277</v>
      </c>
      <c r="L171" s="2">
        <f>TREND(Calibration!$A$2:$A$4,Calibration!$C$2:$C$4,E171)</f>
        <v>1817.1965256288747</v>
      </c>
      <c r="M171" s="2">
        <f>TREND(Calibration!$A$2:$A$4,Calibration!$D$2:$D$4,G171)</f>
        <v>564.2485074558889</v>
      </c>
    </row>
    <row r="172" spans="1:13" x14ac:dyDescent="0.25">
      <c r="A172">
        <v>848525</v>
      </c>
      <c r="B172">
        <v>14.42300034</v>
      </c>
      <c r="C172">
        <v>0.61780000000000002</v>
      </c>
      <c r="D172">
        <v>617.86401366999996</v>
      </c>
      <c r="E172">
        <v>4.5557999599999999</v>
      </c>
      <c r="F172">
        <v>9.9000003020963209E+37</v>
      </c>
      <c r="G172">
        <v>1.4904999699999999</v>
      </c>
      <c r="H172">
        <v>9.9000003020963209E+37</v>
      </c>
      <c r="K172" s="2">
        <f>TREND(Calibration!$A$2:$A$4,Calibration!$B$2:$B$4,C172)</f>
        <v>403.01443889847587</v>
      </c>
      <c r="L172" s="2">
        <f>TREND(Calibration!$A$2:$A$4,Calibration!$C$2:$C$4,E172)</f>
        <v>1817.1965256288747</v>
      </c>
      <c r="M172" s="2">
        <f>TREND(Calibration!$A$2:$A$4,Calibration!$D$2:$D$4,G172)</f>
        <v>563.13207585745795</v>
      </c>
    </row>
    <row r="173" spans="1:13" x14ac:dyDescent="0.25">
      <c r="A173">
        <v>853524</v>
      </c>
      <c r="B173">
        <v>14.61600018</v>
      </c>
      <c r="C173">
        <v>0.62</v>
      </c>
      <c r="D173">
        <v>9.9000003020963209E+37</v>
      </c>
      <c r="E173">
        <v>5.0153999300000001</v>
      </c>
      <c r="F173">
        <v>9.9000003020963209E+37</v>
      </c>
      <c r="G173">
        <v>1.4921</v>
      </c>
      <c r="H173">
        <v>9.9000003020963209E+37</v>
      </c>
      <c r="K173" s="2">
        <f>TREND(Calibration!$A$2:$A$4,Calibration!$B$2:$B$4,C173)</f>
        <v>404.37330411662293</v>
      </c>
      <c r="L173" s="2">
        <f>TREND(Calibration!$A$2:$A$4,Calibration!$C$2:$C$4,E173)</f>
        <v>2002.5971671773916</v>
      </c>
      <c r="M173" s="2">
        <f>TREND(Calibration!$A$2:$A$4,Calibration!$D$2:$D$4,G173)</f>
        <v>563.79368470882946</v>
      </c>
    </row>
    <row r="174" spans="1:13" x14ac:dyDescent="0.25">
      <c r="A174">
        <v>858524</v>
      </c>
      <c r="B174">
        <v>14.833999629999999</v>
      </c>
      <c r="C174">
        <v>0.61559998999999999</v>
      </c>
      <c r="D174">
        <v>437.45999146000003</v>
      </c>
      <c r="E174">
        <v>5.0100002300000002</v>
      </c>
      <c r="F174">
        <v>9.9000003020963209E+37</v>
      </c>
      <c r="G174">
        <v>1.4953999499999999</v>
      </c>
      <c r="H174">
        <v>1248.7189941399999</v>
      </c>
      <c r="K174" s="2">
        <f>TREND(Calibration!$A$2:$A$4,Calibration!$B$2:$B$4,C174)</f>
        <v>401.65556750366875</v>
      </c>
      <c r="L174" s="2">
        <f>TREND(Calibration!$A$2:$A$4,Calibration!$C$2:$C$4,E174)</f>
        <v>2000.4189515344065</v>
      </c>
      <c r="M174" s="2">
        <f>TREND(Calibration!$A$2:$A$4,Calibration!$D$2:$D$4,G174)</f>
        <v>565.15820670471908</v>
      </c>
    </row>
    <row r="175" spans="1:13" x14ac:dyDescent="0.25">
      <c r="A175">
        <v>863525</v>
      </c>
      <c r="B175">
        <v>14.87899971</v>
      </c>
      <c r="C175">
        <v>0.60970002000000001</v>
      </c>
      <c r="D175">
        <v>9.9000003020963209E+37</v>
      </c>
      <c r="E175">
        <v>4.8582000699999996</v>
      </c>
      <c r="F175">
        <v>9.9000003020963209E+37</v>
      </c>
      <c r="G175">
        <v>1.49810004</v>
      </c>
      <c r="H175">
        <v>9.9000003020963209E+37</v>
      </c>
      <c r="K175" s="2">
        <f>TREND(Calibration!$A$2:$A$4,Calibration!$B$2:$B$4,C175)</f>
        <v>398.01135658498197</v>
      </c>
      <c r="L175" s="2">
        <f>TREND(Calibration!$A$2:$A$4,Calibration!$C$2:$C$4,E175)</f>
        <v>1939.1834230569621</v>
      </c>
      <c r="M175" s="2">
        <f>TREND(Calibration!$A$2:$A$4,Calibration!$D$2:$D$4,G175)</f>
        <v>566.27468792288357</v>
      </c>
    </row>
    <row r="176" spans="1:13" x14ac:dyDescent="0.25">
      <c r="A176">
        <v>868525</v>
      </c>
      <c r="B176">
        <v>14.78499985</v>
      </c>
      <c r="C176">
        <v>0.60809999999999997</v>
      </c>
      <c r="D176">
        <v>684.61401366999996</v>
      </c>
      <c r="E176">
        <v>3.4902999399999999</v>
      </c>
      <c r="F176">
        <v>9.9000003020963209E+37</v>
      </c>
      <c r="G176">
        <v>1.5008000100000001</v>
      </c>
      <c r="H176">
        <v>9.9000003020963209E+37</v>
      </c>
      <c r="K176" s="2">
        <f>TREND(Calibration!$A$2:$A$4,Calibration!$B$2:$B$4,C176)</f>
        <v>397.0230786184639</v>
      </c>
      <c r="L176" s="2">
        <f>TREND(Calibration!$A$2:$A$4,Calibration!$C$2:$C$4,E176)</f>
        <v>1387.3784225555489</v>
      </c>
      <c r="M176" s="2">
        <f>TREND(Calibration!$A$2:$A$4,Calibration!$D$2:$D$4,G176)</f>
        <v>567.39111952131452</v>
      </c>
    </row>
    <row r="177" spans="1:13" x14ac:dyDescent="0.25">
      <c r="A177">
        <v>873524</v>
      </c>
      <c r="B177">
        <v>14.65499973</v>
      </c>
      <c r="C177">
        <v>0.60320001999999995</v>
      </c>
      <c r="D177">
        <v>582.01202393000005</v>
      </c>
      <c r="E177">
        <v>2.3534998900000001</v>
      </c>
      <c r="F177">
        <v>9.9000003020963209E+37</v>
      </c>
      <c r="G177">
        <v>1.4986000100000001</v>
      </c>
      <c r="H177">
        <v>9.9000003020963209E+37</v>
      </c>
      <c r="K177" s="2">
        <f>TREND(Calibration!$A$2:$A$4,Calibration!$B$2:$B$4,C177)</f>
        <v>393.99652753136564</v>
      </c>
      <c r="L177" s="2">
        <f>TREND(Calibration!$A$2:$A$4,Calibration!$C$2:$C$4,E177)</f>
        <v>928.79819553250127</v>
      </c>
      <c r="M177" s="2">
        <f>TREND(Calibration!$A$2:$A$4,Calibration!$D$2:$D$4,G177)</f>
        <v>566.4814244074621</v>
      </c>
    </row>
    <row r="178" spans="1:13" x14ac:dyDescent="0.25">
      <c r="A178">
        <v>878525</v>
      </c>
      <c r="B178">
        <v>14.54800034</v>
      </c>
      <c r="C178">
        <v>0.60699999000000004</v>
      </c>
      <c r="D178">
        <v>554.87902831999997</v>
      </c>
      <c r="E178">
        <v>3.36989999</v>
      </c>
      <c r="F178">
        <v>9.9000003020963209E+37</v>
      </c>
      <c r="G178">
        <v>1.5024000399999999</v>
      </c>
      <c r="H178">
        <v>9.9000003020963209E+37</v>
      </c>
      <c r="K178" s="2">
        <f>TREND(Calibration!$A$2:$A$4,Calibration!$B$2:$B$4,C178)</f>
        <v>396.34363983273033</v>
      </c>
      <c r="L178" s="2">
        <f>TREND(Calibration!$A$2:$A$4,Calibration!$C$2:$C$4,E178)</f>
        <v>1338.8096030832385</v>
      </c>
      <c r="M178" s="2">
        <f>TREND(Calibration!$A$2:$A$4,Calibration!$D$2:$D$4,G178)</f>
        <v>568.05272837268603</v>
      </c>
    </row>
    <row r="179" spans="1:13" x14ac:dyDescent="0.25">
      <c r="A179">
        <v>883525</v>
      </c>
      <c r="B179">
        <v>14.444000239999999</v>
      </c>
      <c r="C179">
        <v>0.60650002999999997</v>
      </c>
      <c r="D179">
        <v>574.30798340000001</v>
      </c>
      <c r="E179">
        <v>3.4934999900000001</v>
      </c>
      <c r="F179">
        <v>9.9000003020963209E+37</v>
      </c>
      <c r="G179">
        <v>1.50129998</v>
      </c>
      <c r="H179">
        <v>9.9000003020963209E+37</v>
      </c>
      <c r="K179" s="2">
        <f>TREND(Calibration!$A$2:$A$4,Calibration!$B$2:$B$4,C179)</f>
        <v>396.03483153524633</v>
      </c>
      <c r="L179" s="2">
        <f>TREND(Calibration!$A$2:$A$4,Calibration!$C$2:$C$4,E179)</f>
        <v>1388.6693088952225</v>
      </c>
      <c r="M179" s="2">
        <f>TREND(Calibration!$A$2:$A$4,Calibration!$D$2:$D$4,G179)</f>
        <v>567.59785600589305</v>
      </c>
    </row>
    <row r="180" spans="1:13" x14ac:dyDescent="0.25">
      <c r="A180">
        <v>888525</v>
      </c>
      <c r="B180">
        <v>14.35700035</v>
      </c>
      <c r="C180">
        <v>0.61510003000000002</v>
      </c>
      <c r="D180">
        <v>589.53900146000001</v>
      </c>
      <c r="E180">
        <v>3.7121999300000001</v>
      </c>
      <c r="F180">
        <v>9.9000003020963209E+37</v>
      </c>
      <c r="G180">
        <v>1.4921</v>
      </c>
      <c r="H180">
        <v>9.9000003020963209E+37</v>
      </c>
      <c r="K180" s="2">
        <f>TREND(Calibration!$A$2:$A$4,Calibration!$B$2:$B$4,C180)</f>
        <v>401.3467592061848</v>
      </c>
      <c r="L180" s="2">
        <f>TREND(Calibration!$A$2:$A$4,Calibration!$C$2:$C$4,E180)</f>
        <v>1476.8919194898708</v>
      </c>
      <c r="M180" s="2">
        <f>TREND(Calibration!$A$2:$A$4,Calibration!$D$2:$D$4,G180)</f>
        <v>563.79368470882946</v>
      </c>
    </row>
    <row r="181" spans="1:13" x14ac:dyDescent="0.25">
      <c r="A181">
        <v>893524</v>
      </c>
      <c r="B181">
        <v>14.2329998</v>
      </c>
      <c r="C181">
        <v>0.61290001999999999</v>
      </c>
      <c r="D181">
        <v>710.85400390999996</v>
      </c>
      <c r="E181">
        <v>2.8789999499999999</v>
      </c>
      <c r="F181">
        <v>9.9000003020963209E+37</v>
      </c>
      <c r="G181">
        <v>1.4900000099999999</v>
      </c>
      <c r="H181">
        <v>9.9000003020963209E+37</v>
      </c>
      <c r="K181" s="2">
        <f>TREND(Calibration!$A$2:$A$4,Calibration!$B$2:$B$4,C181)</f>
        <v>399.98788781137762</v>
      </c>
      <c r="L181" s="2">
        <f>TREND(Calibration!$A$2:$A$4,Calibration!$C$2:$C$4,E181)</f>
        <v>1140.7826485727919</v>
      </c>
      <c r="M181" s="2">
        <f>TREND(Calibration!$A$2:$A$4,Calibration!$D$2:$D$4,G181)</f>
        <v>562.92534350785718</v>
      </c>
    </row>
    <row r="182" spans="1:13" x14ac:dyDescent="0.25">
      <c r="A182">
        <v>898524</v>
      </c>
      <c r="B182">
        <v>14.18999958</v>
      </c>
      <c r="C182">
        <v>0.61129999000000002</v>
      </c>
      <c r="D182">
        <v>689.57202147999999</v>
      </c>
      <c r="E182">
        <v>4.5412001599999998</v>
      </c>
      <c r="F182">
        <v>9.9000003020963209E+37</v>
      </c>
      <c r="G182">
        <v>1.5028999999999999</v>
      </c>
      <c r="H182">
        <v>9.9000003020963209E+37</v>
      </c>
      <c r="K182" s="2">
        <f>TREND(Calibration!$A$2:$A$4,Calibration!$B$2:$B$4,C182)</f>
        <v>398.99960366819954</v>
      </c>
      <c r="L182" s="2">
        <f>TREND(Calibration!$A$2:$A$4,Calibration!$C$2:$C$4,E182)</f>
        <v>1811.3070294078891</v>
      </c>
      <c r="M182" s="2">
        <f>TREND(Calibration!$A$2:$A$4,Calibration!$D$2:$D$4,G182)</f>
        <v>568.25946072228669</v>
      </c>
    </row>
    <row r="183" spans="1:13" x14ac:dyDescent="0.25">
      <c r="A183">
        <v>903524</v>
      </c>
      <c r="B183">
        <v>14.2159996</v>
      </c>
      <c r="C183">
        <v>0.62540001000000001</v>
      </c>
      <c r="D183">
        <v>470.17599487000001</v>
      </c>
      <c r="E183">
        <v>3.36389995</v>
      </c>
      <c r="F183">
        <v>9.9000003020963209E+37</v>
      </c>
      <c r="G183">
        <v>1.50619996</v>
      </c>
      <c r="H183">
        <v>9.9000003020963209E+37</v>
      </c>
      <c r="K183" s="2">
        <f>TREND(Calibration!$A$2:$A$4,Calibration!$B$2:$B$4,C183)</f>
        <v>407.70870673782576</v>
      </c>
      <c r="L183" s="2">
        <f>TREND(Calibration!$A$2:$A$4,Calibration!$C$2:$C$4,E183)</f>
        <v>1336.3892128788684</v>
      </c>
      <c r="M183" s="2">
        <f>TREND(Calibration!$A$2:$A$4,Calibration!$D$2:$D$4,G183)</f>
        <v>569.62398685315429</v>
      </c>
    </row>
    <row r="184" spans="1:13" x14ac:dyDescent="0.25">
      <c r="A184">
        <v>908525</v>
      </c>
      <c r="B184">
        <v>14.25300026</v>
      </c>
      <c r="C184">
        <v>0.61350000000000005</v>
      </c>
      <c r="D184">
        <v>1074.2530517600001</v>
      </c>
      <c r="E184">
        <v>3.48920012</v>
      </c>
      <c r="F184">
        <v>9.9000003020963209E+37</v>
      </c>
      <c r="G184">
        <v>1.5008000100000001</v>
      </c>
      <c r="H184">
        <v>9.9000003020963209E+37</v>
      </c>
      <c r="K184" s="2">
        <f>TREND(Calibration!$A$2:$A$4,Calibration!$B$2:$B$4,C184)</f>
        <v>400.35847506300672</v>
      </c>
      <c r="L184" s="2">
        <f>TREND(Calibration!$A$2:$A$4,Calibration!$C$2:$C$4,E184)</f>
        <v>1386.9347599208716</v>
      </c>
      <c r="M184" s="2">
        <f>TREND(Calibration!$A$2:$A$4,Calibration!$D$2:$D$4,G184)</f>
        <v>567.39111952131452</v>
      </c>
    </row>
    <row r="185" spans="1:13" x14ac:dyDescent="0.25">
      <c r="A185">
        <v>913525</v>
      </c>
      <c r="B185">
        <v>14.300999640000001</v>
      </c>
      <c r="C185">
        <v>0.60970002000000001</v>
      </c>
      <c r="D185">
        <v>593.45501708999996</v>
      </c>
      <c r="E185">
        <v>5.0082998300000003</v>
      </c>
      <c r="F185">
        <v>9.9000003020963209E+37</v>
      </c>
      <c r="G185">
        <v>1.5055999799999999</v>
      </c>
      <c r="H185">
        <v>9.9000003020963209E+37</v>
      </c>
      <c r="K185" s="2">
        <f>TREND(Calibration!$A$2:$A$4,Calibration!$B$2:$B$4,C185)</f>
        <v>398.01135658498197</v>
      </c>
      <c r="L185" s="2">
        <f>TREND(Calibration!$A$2:$A$4,Calibration!$C$2:$C$4,E185)</f>
        <v>1999.7330175233812</v>
      </c>
      <c r="M185" s="2">
        <f>TREND(Calibration!$A$2:$A$4,Calibration!$D$2:$D$4,G185)</f>
        <v>569.37589645569551</v>
      </c>
    </row>
    <row r="186" spans="1:13" x14ac:dyDescent="0.25">
      <c r="A186">
        <v>918536</v>
      </c>
      <c r="B186">
        <v>14.31099987</v>
      </c>
      <c r="C186">
        <v>0.61019999000000003</v>
      </c>
      <c r="D186">
        <v>417.08999634000003</v>
      </c>
      <c r="E186">
        <v>4.1382999399999996</v>
      </c>
      <c r="F186">
        <v>9.9000003020963209E+37</v>
      </c>
      <c r="G186">
        <v>1.50349998</v>
      </c>
      <c r="H186">
        <v>1146.5510253899999</v>
      </c>
      <c r="K186" s="2">
        <f>TREND(Calibration!$A$2:$A$4,Calibration!$B$2:$B$4,C186)</f>
        <v>398.32017105912604</v>
      </c>
      <c r="L186" s="2">
        <f>TREND(Calibration!$A$2:$A$4,Calibration!$C$2:$C$4,E186)</f>
        <v>1648.7788219581832</v>
      </c>
      <c r="M186" s="2">
        <f>TREND(Calibration!$A$2:$A$4,Calibration!$D$2:$D$4,G186)</f>
        <v>568.50755111974547</v>
      </c>
    </row>
    <row r="187" spans="1:13" x14ac:dyDescent="0.25">
      <c r="A187">
        <v>923525</v>
      </c>
      <c r="B187">
        <v>14.152000429999999</v>
      </c>
      <c r="C187">
        <v>0.61240000000000006</v>
      </c>
      <c r="D187">
        <v>9.9000003020963209E+37</v>
      </c>
      <c r="E187">
        <v>3.14899993</v>
      </c>
      <c r="F187">
        <v>9.9000003020963209E+37</v>
      </c>
      <c r="G187">
        <v>1.50510001</v>
      </c>
      <c r="H187">
        <v>9.9000003020963209E+37</v>
      </c>
      <c r="K187" s="2">
        <f>TREND(Calibration!$A$2:$A$4,Calibration!$B$2:$B$4,C187)</f>
        <v>399.67904245393316</v>
      </c>
      <c r="L187" s="2">
        <f>TREND(Calibration!$A$2:$A$4,Calibration!$C$2:$C$4,E187)</f>
        <v>1249.6994735893095</v>
      </c>
      <c r="M187" s="2">
        <f>TREND(Calibration!$A$2:$A$4,Calibration!$D$2:$D$4,G187)</f>
        <v>569.16915997111698</v>
      </c>
    </row>
    <row r="188" spans="1:13" x14ac:dyDescent="0.25">
      <c r="A188">
        <v>928535</v>
      </c>
      <c r="B188">
        <v>14.071000099999999</v>
      </c>
      <c r="C188">
        <v>0.61400001999999998</v>
      </c>
      <c r="D188">
        <v>423.52801513999998</v>
      </c>
      <c r="E188">
        <v>2.3248999100000001</v>
      </c>
      <c r="F188">
        <v>9.9000003020963209E+37</v>
      </c>
      <c r="G188">
        <v>1.5055999799999999</v>
      </c>
      <c r="H188">
        <v>9.9000003020963209E+37</v>
      </c>
      <c r="K188" s="2">
        <f>TREND(Calibration!$A$2:$A$4,Calibration!$B$2:$B$4,C188)</f>
        <v>400.66732042045112</v>
      </c>
      <c r="L188" s="2">
        <f>TREND(Calibration!$A$2:$A$4,Calibration!$C$2:$C$4,E188)</f>
        <v>917.26108720702689</v>
      </c>
      <c r="M188" s="2">
        <f>TREND(Calibration!$A$2:$A$4,Calibration!$D$2:$D$4,G188)</f>
        <v>569.37589645569551</v>
      </c>
    </row>
    <row r="189" spans="1:13" x14ac:dyDescent="0.25">
      <c r="A189">
        <v>933525</v>
      </c>
      <c r="B189">
        <v>14.045000079999999</v>
      </c>
      <c r="C189">
        <v>0.61940002000000005</v>
      </c>
      <c r="D189">
        <v>9.9000003020963209E+37</v>
      </c>
      <c r="E189">
        <v>2.8898000700000002</v>
      </c>
      <c r="F189">
        <v>9.9000003020963209E+37</v>
      </c>
      <c r="G189">
        <v>1.5055999799999999</v>
      </c>
      <c r="H189">
        <v>9.9000003020963209E+37</v>
      </c>
      <c r="K189" s="2">
        <f>TREND(Calibration!$A$2:$A$4,Calibration!$B$2:$B$4,C189)</f>
        <v>404.00271686499394</v>
      </c>
      <c r="L189" s="2">
        <f>TREND(Calibration!$A$2:$A$4,Calibration!$C$2:$C$4,E189)</f>
        <v>1145.1393703036506</v>
      </c>
      <c r="M189" s="2">
        <f>TREND(Calibration!$A$2:$A$4,Calibration!$D$2:$D$4,G189)</f>
        <v>569.37589645569551</v>
      </c>
    </row>
    <row r="190" spans="1:13" x14ac:dyDescent="0.25">
      <c r="A190">
        <v>938525</v>
      </c>
      <c r="B190">
        <v>14.119999890000001</v>
      </c>
      <c r="C190">
        <v>0.60919999999999996</v>
      </c>
      <c r="D190">
        <v>813.61798095999995</v>
      </c>
      <c r="E190">
        <v>2.6257000000000001</v>
      </c>
      <c r="F190">
        <v>9.9000003020963209E+37</v>
      </c>
      <c r="G190">
        <v>1.5055999799999999</v>
      </c>
      <c r="H190">
        <v>9.9000003020963209E+37</v>
      </c>
      <c r="K190" s="2">
        <f>TREND(Calibration!$A$2:$A$4,Calibration!$B$2:$B$4,C190)</f>
        <v>397.7025112275374</v>
      </c>
      <c r="L190" s="2">
        <f>TREND(Calibration!$A$2:$A$4,Calibration!$C$2:$C$4,E190)</f>
        <v>1038.6025434822559</v>
      </c>
      <c r="M190" s="2">
        <f>TREND(Calibration!$A$2:$A$4,Calibration!$D$2:$D$4,G190)</f>
        <v>569.37589645569551</v>
      </c>
    </row>
    <row r="191" spans="1:13" x14ac:dyDescent="0.25">
      <c r="A191">
        <v>943525</v>
      </c>
      <c r="B191">
        <v>14.222999570000001</v>
      </c>
      <c r="C191">
        <v>0.61669998999999998</v>
      </c>
      <c r="D191">
        <v>872.27001953000001</v>
      </c>
      <c r="E191">
        <v>2.28979993</v>
      </c>
      <c r="F191">
        <v>1080.2779541</v>
      </c>
      <c r="G191">
        <v>1.51049995</v>
      </c>
      <c r="H191">
        <v>866.93701171999999</v>
      </c>
      <c r="K191" s="2">
        <f>TREND(Calibration!$A$2:$A$4,Calibration!$B$2:$B$4,C191)</f>
        <v>402.33500011274225</v>
      </c>
      <c r="L191" s="2">
        <f>TREND(Calibration!$A$2:$A$4,Calibration!$C$2:$C$4,E191)</f>
        <v>903.10190697396445</v>
      </c>
      <c r="M191" s="2">
        <f>TREND(Calibration!$A$2:$A$4,Calibration!$D$2:$D$4,G191)</f>
        <v>571.40202316797888</v>
      </c>
    </row>
    <row r="192" spans="1:13" x14ac:dyDescent="0.25">
      <c r="A192">
        <v>948524</v>
      </c>
      <c r="B192">
        <v>14.36600018</v>
      </c>
      <c r="C192">
        <v>0.62099998999999995</v>
      </c>
      <c r="D192">
        <v>776.75500488</v>
      </c>
      <c r="E192">
        <v>2.12450004</v>
      </c>
      <c r="F192">
        <v>9.9000003020963209E+37</v>
      </c>
      <c r="G192">
        <v>1.51540005</v>
      </c>
      <c r="H192">
        <v>9.9000003020963209E+37</v>
      </c>
      <c r="K192" s="2">
        <f>TREND(Calibration!$A$2:$A$4,Calibration!$B$2:$B$4,C192)</f>
        <v>404.99096394821146</v>
      </c>
      <c r="L192" s="2">
        <f>TREND(Calibration!$A$2:$A$4,Calibration!$C$2:$C$4,E192)</f>
        <v>836.42064575913173</v>
      </c>
      <c r="M192" s="2">
        <f>TREND(Calibration!$A$2:$A$4,Calibration!$D$2:$D$4,G192)</f>
        <v>573.42820363497356</v>
      </c>
    </row>
    <row r="193" spans="1:13" x14ac:dyDescent="0.25">
      <c r="A193">
        <v>953524</v>
      </c>
      <c r="B193">
        <v>14.43599987</v>
      </c>
      <c r="C193">
        <v>0.62429999999999997</v>
      </c>
      <c r="D193">
        <v>976.95697021000001</v>
      </c>
      <c r="E193">
        <v>3.4347000099999998</v>
      </c>
      <c r="F193">
        <v>9.9000003020963209E+37</v>
      </c>
      <c r="G193">
        <v>1.5110000400000001</v>
      </c>
      <c r="H193">
        <v>9.9000003020963209E+37</v>
      </c>
      <c r="K193" s="2">
        <f>TREND(Calibration!$A$2:$A$4,Calibration!$B$2:$B$4,C193)</f>
        <v>407.02926795209214</v>
      </c>
      <c r="L193" s="2">
        <f>TREND(Calibration!$A$2:$A$4,Calibration!$C$2:$C$4,E193)</f>
        <v>1364.9496510914153</v>
      </c>
      <c r="M193" s="2">
        <f>TREND(Calibration!$A$2:$A$4,Calibration!$D$2:$D$4,G193)</f>
        <v>571.60880927229096</v>
      </c>
    </row>
    <row r="194" spans="1:13" x14ac:dyDescent="0.25">
      <c r="A194">
        <v>958524</v>
      </c>
      <c r="B194">
        <v>14.39099979</v>
      </c>
      <c r="C194">
        <v>0.62269998000000004</v>
      </c>
      <c r="D194">
        <v>951.18701171999999</v>
      </c>
      <c r="E194">
        <v>2.1989998800000001</v>
      </c>
      <c r="F194">
        <v>9.9000003020963209E+37</v>
      </c>
      <c r="G194">
        <v>1.5077999799999999</v>
      </c>
      <c r="H194">
        <v>9.9000003020963209E+37</v>
      </c>
      <c r="K194" s="2">
        <f>TREND(Calibration!$A$2:$A$4,Calibration!$B$2:$B$4,C194)</f>
        <v>406.04098998557419</v>
      </c>
      <c r="L194" s="2">
        <f>TREND(Calibration!$A$2:$A$4,Calibration!$C$2:$C$4,E194)</f>
        <v>866.4735592335644</v>
      </c>
      <c r="M194" s="2">
        <f>TREND(Calibration!$A$2:$A$4,Calibration!$D$2:$D$4,G194)</f>
        <v>570.28559156954793</v>
      </c>
    </row>
    <row r="195" spans="1:13" x14ac:dyDescent="0.25">
      <c r="A195">
        <v>963525</v>
      </c>
      <c r="B195">
        <v>14.27099991</v>
      </c>
      <c r="C195">
        <v>0.62749999999999995</v>
      </c>
      <c r="D195">
        <v>845.40301513999998</v>
      </c>
      <c r="E195">
        <v>2.2146999799999998</v>
      </c>
      <c r="F195">
        <v>9.9000003020963209E+37</v>
      </c>
      <c r="G195">
        <v>1.5008000100000001</v>
      </c>
      <c r="H195">
        <v>1356.2879638700001</v>
      </c>
      <c r="K195" s="2">
        <f>TREND(Calibration!$A$2:$A$4,Calibration!$B$2:$B$4,C195)</f>
        <v>409.00579917848785</v>
      </c>
      <c r="L195" s="2">
        <f>TREND(Calibration!$A$2:$A$4,Calibration!$C$2:$C$4,E195)</f>
        <v>872.80691171915271</v>
      </c>
      <c r="M195" s="2">
        <f>TREND(Calibration!$A$2:$A$4,Calibration!$D$2:$D$4,G195)</f>
        <v>567.39111952131452</v>
      </c>
    </row>
    <row r="196" spans="1:13" x14ac:dyDescent="0.25">
      <c r="A196">
        <v>968525</v>
      </c>
      <c r="B196">
        <v>14.125</v>
      </c>
      <c r="C196">
        <v>0.62910001999999998</v>
      </c>
      <c r="D196">
        <v>826.79998779000005</v>
      </c>
      <c r="E196">
        <v>2.4063999699999998</v>
      </c>
      <c r="F196">
        <v>9.9000003020963209E+37</v>
      </c>
      <c r="G196">
        <v>1.5046000500000001</v>
      </c>
      <c r="H196">
        <v>1326.0600585899999</v>
      </c>
      <c r="K196" s="2">
        <f>TREND(Calibration!$A$2:$A$4,Calibration!$B$2:$B$4,C196)</f>
        <v>409.99407714500586</v>
      </c>
      <c r="L196" s="2">
        <f>TREND(Calibration!$A$2:$A$4,Calibration!$C$2:$C$4,E196)</f>
        <v>950.13785917514201</v>
      </c>
      <c r="M196" s="2">
        <f>TREND(Calibration!$A$2:$A$4,Calibration!$D$2:$D$4,G196)</f>
        <v>568.96242762151621</v>
      </c>
    </row>
    <row r="197" spans="1:13" x14ac:dyDescent="0.25">
      <c r="A197">
        <v>973524</v>
      </c>
      <c r="B197">
        <v>13.977000240000001</v>
      </c>
      <c r="C197">
        <v>0.62540001000000001</v>
      </c>
      <c r="D197">
        <v>940.71997069999998</v>
      </c>
      <c r="E197">
        <v>2.7212998900000001</v>
      </c>
      <c r="F197">
        <v>9.9000003020963209E+37</v>
      </c>
      <c r="G197">
        <v>1.50510001</v>
      </c>
      <c r="H197">
        <v>1279.1280517600001</v>
      </c>
      <c r="K197" s="2">
        <f>TREND(Calibration!$A$2:$A$4,Calibration!$B$2:$B$4,C197)</f>
        <v>407.70870673782576</v>
      </c>
      <c r="L197" s="2">
        <f>TREND(Calibration!$A$2:$A$4,Calibration!$C$2:$C$4,E197)</f>
        <v>1077.1671259341817</v>
      </c>
      <c r="M197" s="2">
        <f>TREND(Calibration!$A$2:$A$4,Calibration!$D$2:$D$4,G197)</f>
        <v>569.16915997111698</v>
      </c>
    </row>
    <row r="198" spans="1:13" x14ac:dyDescent="0.25">
      <c r="A198">
        <v>978524</v>
      </c>
      <c r="B198">
        <v>13.95100021</v>
      </c>
      <c r="C198">
        <v>0.62159997</v>
      </c>
      <c r="D198">
        <v>615.38000488</v>
      </c>
      <c r="E198">
        <v>4.7410001800000003</v>
      </c>
      <c r="F198">
        <v>9.9000003020963209E+37</v>
      </c>
      <c r="G198">
        <v>1.5099999900000001</v>
      </c>
      <c r="H198">
        <v>9.9000003020963209E+37</v>
      </c>
      <c r="K198" s="2">
        <f>TREND(Calibration!$A$2:$A$4,Calibration!$B$2:$B$4,C198)</f>
        <v>405.36155119984056</v>
      </c>
      <c r="L198" s="2">
        <f>TREND(Calibration!$A$2:$A$4,Calibration!$C$2:$C$4,E198)</f>
        <v>1891.905493958282</v>
      </c>
      <c r="M198" s="2">
        <f>TREND(Calibration!$A$2:$A$4,Calibration!$D$2:$D$4,G198)</f>
        <v>571.19529081837823</v>
      </c>
    </row>
    <row r="199" spans="1:13" x14ac:dyDescent="0.25">
      <c r="A199">
        <v>983525</v>
      </c>
      <c r="B199">
        <v>14.03100014</v>
      </c>
      <c r="C199">
        <v>0.61460000000000004</v>
      </c>
      <c r="D199">
        <v>561.98101807</v>
      </c>
      <c r="E199">
        <v>4.7140002299999999</v>
      </c>
      <c r="F199">
        <v>9.9000003020963209E+37</v>
      </c>
      <c r="G199">
        <v>1.51909995</v>
      </c>
      <c r="H199">
        <v>1073.45800781</v>
      </c>
      <c r="K199" s="2">
        <f>TREND(Calibration!$A$2:$A$4,Calibration!$B$2:$B$4,C199)</f>
        <v>401.03790767208022</v>
      </c>
      <c r="L199" s="2">
        <f>TREND(Calibration!$A$2:$A$4,Calibration!$C$2:$C$4,E199)</f>
        <v>1881.0138308196226</v>
      </c>
      <c r="M199" s="2">
        <f>TREND(Calibration!$A$2:$A$4,Calibration!$D$2:$D$4,G199)</f>
        <v>574.9581040675838</v>
      </c>
    </row>
    <row r="200" spans="1:13" x14ac:dyDescent="0.25">
      <c r="A200">
        <v>988525</v>
      </c>
      <c r="B200">
        <v>14.25800037</v>
      </c>
      <c r="C200">
        <v>0.62910001999999998</v>
      </c>
      <c r="D200">
        <v>575.83898925999995</v>
      </c>
      <c r="E200">
        <v>5.0082998300000003</v>
      </c>
      <c r="F200">
        <v>9.9000003020963209E+37</v>
      </c>
      <c r="G200">
        <v>1.51859999</v>
      </c>
      <c r="H200">
        <v>1151.0200195299999</v>
      </c>
      <c r="K200" s="2">
        <f>TREND(Calibration!$A$2:$A$4,Calibration!$B$2:$B$4,C200)</f>
        <v>409.99407714500586</v>
      </c>
      <c r="L200" s="2">
        <f>TREND(Calibration!$A$2:$A$4,Calibration!$C$2:$C$4,E200)</f>
        <v>1999.7330175233812</v>
      </c>
      <c r="M200" s="2">
        <f>TREND(Calibration!$A$2:$A$4,Calibration!$D$2:$D$4,G200)</f>
        <v>574.75137171798315</v>
      </c>
    </row>
    <row r="201" spans="1:13" x14ac:dyDescent="0.25">
      <c r="A201">
        <v>993525</v>
      </c>
      <c r="B201">
        <v>14.38099957</v>
      </c>
      <c r="C201">
        <v>0.62209999999999999</v>
      </c>
      <c r="D201">
        <v>1204.5780029299999</v>
      </c>
      <c r="E201">
        <v>4.52820015</v>
      </c>
      <c r="F201">
        <v>9.9000003020963209E+37</v>
      </c>
      <c r="G201">
        <v>1.5202000099999999</v>
      </c>
      <c r="H201">
        <v>9.9000003020963209E+37</v>
      </c>
      <c r="K201" s="2">
        <f>TREND(Calibration!$A$2:$A$4,Calibration!$B$2:$B$4,C201)</f>
        <v>405.67040273394508</v>
      </c>
      <c r="L201" s="2">
        <f>TREND(Calibration!$A$2:$A$4,Calibration!$C$2:$C$4,E201)</f>
        <v>1806.0628815587561</v>
      </c>
      <c r="M201" s="2">
        <f>TREND(Calibration!$A$2:$A$4,Calibration!$D$2:$D$4,G201)</f>
        <v>575.41297643437679</v>
      </c>
    </row>
    <row r="202" spans="1:13" x14ac:dyDescent="0.25">
      <c r="A202">
        <v>998524</v>
      </c>
      <c r="B202">
        <v>14.585000040000001</v>
      </c>
      <c r="C202">
        <v>0.61729997000000003</v>
      </c>
      <c r="D202">
        <v>695.63098145000004</v>
      </c>
      <c r="E202">
        <v>3.8396999799999998</v>
      </c>
      <c r="F202">
        <v>9.9000003020963209E+37</v>
      </c>
      <c r="G202">
        <v>1.52349997</v>
      </c>
      <c r="H202">
        <v>9.9000003020963209E+37</v>
      </c>
      <c r="K202" s="2">
        <f>TREND(Calibration!$A$2:$A$4,Calibration!$B$2:$B$4,C202)</f>
        <v>402.70558736437135</v>
      </c>
      <c r="L202" s="2">
        <f>TREND(Calibration!$A$2:$A$4,Calibration!$C$2:$C$4,E202)</f>
        <v>1528.3248886161916</v>
      </c>
      <c r="M202" s="2">
        <f>TREND(Calibration!$A$2:$A$4,Calibration!$D$2:$D$4,G202)</f>
        <v>576.77750256524428</v>
      </c>
    </row>
    <row r="203" spans="1:13" x14ac:dyDescent="0.25">
      <c r="A203">
        <v>1003524</v>
      </c>
      <c r="B203">
        <v>14.66800022</v>
      </c>
      <c r="C203">
        <v>0.61240000000000006</v>
      </c>
      <c r="D203">
        <v>526.71997069999998</v>
      </c>
      <c r="E203">
        <v>3.0053000499999998</v>
      </c>
      <c r="F203">
        <v>9.9000003020963209E+37</v>
      </c>
      <c r="G203">
        <v>1.5175000400000001</v>
      </c>
      <c r="H203">
        <v>9.9000003020963209E+37</v>
      </c>
      <c r="K203" s="2">
        <f>TREND(Calibration!$A$2:$A$4,Calibration!$B$2:$B$4,C203)</f>
        <v>399.67904245393316</v>
      </c>
      <c r="L203" s="2">
        <f>TREND(Calibration!$A$2:$A$4,Calibration!$C$2:$C$4,E203)</f>
        <v>1191.731563055188</v>
      </c>
      <c r="M203" s="2">
        <f>TREND(Calibration!$A$2:$A$4,Calibration!$D$2:$D$4,G203)</f>
        <v>574.29654483594584</v>
      </c>
    </row>
    <row r="204" spans="1:13" x14ac:dyDescent="0.25">
      <c r="A204">
        <v>1008526</v>
      </c>
      <c r="B204">
        <v>14.661999700000001</v>
      </c>
      <c r="C204">
        <v>0.62699996999999996</v>
      </c>
      <c r="D204">
        <v>403.06698607999999</v>
      </c>
      <c r="E204">
        <v>2.5262999499999998</v>
      </c>
      <c r="F204">
        <v>9.9000003020963209E+37</v>
      </c>
      <c r="G204">
        <v>1.5175000400000001</v>
      </c>
      <c r="H204">
        <v>9.9000003020963209E+37</v>
      </c>
      <c r="K204" s="2">
        <f>TREND(Calibration!$A$2:$A$4,Calibration!$B$2:$B$4,C204)</f>
        <v>408.69694764438327</v>
      </c>
      <c r="L204" s="2">
        <f>TREND(Calibration!$A$2:$A$4,Calibration!$C$2:$C$4,E204)</f>
        <v>998.50499291027768</v>
      </c>
      <c r="M204" s="2">
        <f>TREND(Calibration!$A$2:$A$4,Calibration!$D$2:$D$4,G204)</f>
        <v>574.29654483594584</v>
      </c>
    </row>
    <row r="205" spans="1:13" x14ac:dyDescent="0.25">
      <c r="A205">
        <v>1013525</v>
      </c>
      <c r="B205">
        <v>14.55000019</v>
      </c>
      <c r="C205">
        <v>0.62699996999999996</v>
      </c>
      <c r="D205">
        <v>752.17999268000005</v>
      </c>
      <c r="E205">
        <v>2.63919997</v>
      </c>
      <c r="F205">
        <v>9.9000003020963209E+37</v>
      </c>
      <c r="G205">
        <v>1.51909995</v>
      </c>
      <c r="H205">
        <v>9.9000003020963209E+37</v>
      </c>
      <c r="K205" s="2">
        <f>TREND(Calibration!$A$2:$A$4,Calibration!$B$2:$B$4,C205)</f>
        <v>408.69694764438327</v>
      </c>
      <c r="L205" s="2">
        <f>TREND(Calibration!$A$2:$A$4,Calibration!$C$2:$C$4,E205)</f>
        <v>1044.048373034607</v>
      </c>
      <c r="M205" s="2">
        <f>TREND(Calibration!$A$2:$A$4,Calibration!$D$2:$D$4,G205)</f>
        <v>574.9581040675838</v>
      </c>
    </row>
    <row r="206" spans="1:13" x14ac:dyDescent="0.25">
      <c r="A206">
        <v>1018525</v>
      </c>
      <c r="B206">
        <v>14.37100029</v>
      </c>
      <c r="C206">
        <v>0.61669998999999998</v>
      </c>
      <c r="D206">
        <v>1350.2280273399999</v>
      </c>
      <c r="E206">
        <v>2.6979999499999998</v>
      </c>
      <c r="F206">
        <v>9.9000003020963209E+37</v>
      </c>
      <c r="G206">
        <v>1.52079999</v>
      </c>
      <c r="H206">
        <v>9.9000003020963209E+37</v>
      </c>
      <c r="K206" s="2">
        <f>TREND(Calibration!$A$2:$A$4,Calibration!$B$2:$B$4,C206)</f>
        <v>402.33500011274225</v>
      </c>
      <c r="L206" s="2">
        <f>TREND(Calibration!$A$2:$A$4,Calibration!$C$2:$C$4,E206)</f>
        <v>1067.768030838414</v>
      </c>
      <c r="M206" s="2">
        <f>TREND(Calibration!$A$2:$A$4,Calibration!$D$2:$D$4,G206)</f>
        <v>575.66106683183546</v>
      </c>
    </row>
    <row r="207" spans="1:13" x14ac:dyDescent="0.25">
      <c r="A207">
        <v>1023524</v>
      </c>
      <c r="B207">
        <v>14.317999840000001</v>
      </c>
      <c r="C207">
        <v>0.61240000000000006</v>
      </c>
      <c r="D207">
        <v>674.81402588000003</v>
      </c>
      <c r="E207">
        <v>4.6714000699999998</v>
      </c>
      <c r="F207">
        <v>9.9000003020963209E+37</v>
      </c>
      <c r="G207">
        <v>1.5132000400000001</v>
      </c>
      <c r="H207">
        <v>9.9000003020963209E+37</v>
      </c>
      <c r="K207" s="2">
        <f>TREND(Calibration!$A$2:$A$4,Calibration!$B$2:$B$4,C207)</f>
        <v>399.67904245393316</v>
      </c>
      <c r="L207" s="2">
        <f>TREND(Calibration!$A$2:$A$4,Calibration!$C$2:$C$4,E207)</f>
        <v>1863.8291103896593</v>
      </c>
      <c r="M207" s="2">
        <f>TREND(Calibration!$A$2:$A$4,Calibration!$D$2:$D$4,G207)</f>
        <v>572.51850438614338</v>
      </c>
    </row>
    <row r="208" spans="1:13" x14ac:dyDescent="0.25">
      <c r="A208">
        <v>1028524</v>
      </c>
      <c r="B208">
        <v>14.269000050000001</v>
      </c>
      <c r="C208">
        <v>0.61350000000000005</v>
      </c>
      <c r="D208">
        <v>320.63900756999999</v>
      </c>
      <c r="E208">
        <v>4.6254000700000004</v>
      </c>
      <c r="F208">
        <v>9.9000003020963209E+37</v>
      </c>
      <c r="G208">
        <v>1.5120999799999999</v>
      </c>
      <c r="H208">
        <v>1193.5050048799999</v>
      </c>
      <c r="K208" s="2">
        <f>TREND(Calibration!$A$2:$A$4,Calibration!$B$2:$B$4,C208)</f>
        <v>400.35847506300672</v>
      </c>
      <c r="L208" s="2">
        <f>TREND(Calibration!$A$2:$A$4,Calibration!$C$2:$C$4,E208)</f>
        <v>1845.2729091974973</v>
      </c>
      <c r="M208" s="2">
        <f>TREND(Calibration!$A$2:$A$4,Calibration!$D$2:$D$4,G208)</f>
        <v>572.06363201935039</v>
      </c>
    </row>
    <row r="209" spans="1:13" x14ac:dyDescent="0.25">
      <c r="A209">
        <v>1033525</v>
      </c>
      <c r="B209">
        <v>14.06499958</v>
      </c>
      <c r="C209">
        <v>0.61940002000000005</v>
      </c>
      <c r="D209">
        <v>1058.4239502</v>
      </c>
      <c r="E209">
        <v>2.3578000100000001</v>
      </c>
      <c r="F209">
        <v>9.9000003020963209E+37</v>
      </c>
      <c r="G209">
        <v>1.5082999500000001</v>
      </c>
      <c r="H209">
        <v>9.9000003020963209E+37</v>
      </c>
      <c r="K209" s="2">
        <f>TREND(Calibration!$A$2:$A$4,Calibration!$B$2:$B$4,C209)</f>
        <v>404.00271686499394</v>
      </c>
      <c r="L209" s="2">
        <f>TREND(Calibration!$A$2:$A$4,Calibration!$C$2:$C$4,E209)</f>
        <v>930.53284535577166</v>
      </c>
      <c r="M209" s="2">
        <f>TREND(Calibration!$A$2:$A$4,Calibration!$D$2:$D$4,G209)</f>
        <v>570.49232805412657</v>
      </c>
    </row>
    <row r="210" spans="1:13" x14ac:dyDescent="0.25">
      <c r="A210">
        <v>1038524</v>
      </c>
      <c r="B210">
        <v>13.98400021</v>
      </c>
      <c r="C210">
        <v>0.60750002000000003</v>
      </c>
      <c r="D210">
        <v>864.37902831999997</v>
      </c>
      <c r="E210">
        <v>2.14129996</v>
      </c>
      <c r="F210">
        <v>1203.0770263700001</v>
      </c>
      <c r="G210">
        <v>1.5110000400000001</v>
      </c>
      <c r="H210">
        <v>9.9000003020963209E+37</v>
      </c>
      <c r="K210" s="2">
        <f>TREND(Calibration!$A$2:$A$4,Calibration!$B$2:$B$4,C210)</f>
        <v>396.65249136683491</v>
      </c>
      <c r="L210" s="2">
        <f>TREND(Calibration!$A$2:$A$4,Calibration!$C$2:$C$4,E210)</f>
        <v>843.19766087939763</v>
      </c>
      <c r="M210" s="2">
        <f>TREND(Calibration!$A$2:$A$4,Calibration!$D$2:$D$4,G210)</f>
        <v>571.60880927229096</v>
      </c>
    </row>
    <row r="211" spans="1:13" x14ac:dyDescent="0.25">
      <c r="A211">
        <v>1043521</v>
      </c>
      <c r="B211">
        <v>14.067999840000001</v>
      </c>
      <c r="C211">
        <v>0.60479998999999995</v>
      </c>
      <c r="D211">
        <v>619.32299805000002</v>
      </c>
      <c r="E211">
        <v>2.7428998899999999</v>
      </c>
      <c r="F211">
        <v>9.9000003020963209E+37</v>
      </c>
      <c r="G211">
        <v>1.51479995</v>
      </c>
      <c r="H211">
        <v>9.9000003020963209E+37</v>
      </c>
      <c r="K211" s="2">
        <f>TREND(Calibration!$A$2:$A$4,Calibration!$B$2:$B$4,C211)</f>
        <v>394.98477461458327</v>
      </c>
      <c r="L211" s="2">
        <f>TREND(Calibration!$A$2:$A$4,Calibration!$C$2:$C$4,E211)</f>
        <v>1085.8804725809362</v>
      </c>
      <c r="M211" s="2">
        <f>TREND(Calibration!$A$2:$A$4,Calibration!$D$2:$D$4,G211)</f>
        <v>573.18006361778134</v>
      </c>
    </row>
    <row r="212" spans="1:13" x14ac:dyDescent="0.25">
      <c r="A212">
        <v>1048522</v>
      </c>
      <c r="B212">
        <v>14.25</v>
      </c>
      <c r="C212">
        <v>0.61559998999999999</v>
      </c>
      <c r="D212">
        <v>544.22399901999995</v>
      </c>
      <c r="E212">
        <v>3.5301999999999998</v>
      </c>
      <c r="F212">
        <v>9.9000003020963209E+37</v>
      </c>
      <c r="G212">
        <v>1.5132000400000001</v>
      </c>
      <c r="H212">
        <v>9.9000003020963209E+37</v>
      </c>
      <c r="K212" s="2">
        <f>TREND(Calibration!$A$2:$A$4,Calibration!$B$2:$B$4,C212)</f>
        <v>401.65556750366875</v>
      </c>
      <c r="L212" s="2">
        <f>TREND(Calibration!$A$2:$A$4,Calibration!$C$2:$C$4,E212)</f>
        <v>1403.4739343151</v>
      </c>
      <c r="M212" s="2">
        <f>TREND(Calibration!$A$2:$A$4,Calibration!$D$2:$D$4,G212)</f>
        <v>572.51850438614338</v>
      </c>
    </row>
    <row r="213" spans="1:13" x14ac:dyDescent="0.25">
      <c r="A213">
        <v>1053522</v>
      </c>
      <c r="B213">
        <v>14.321000099999999</v>
      </c>
      <c r="C213">
        <v>0.60860002000000002</v>
      </c>
      <c r="D213">
        <v>832.13500977000001</v>
      </c>
      <c r="E213">
        <v>2.3896999399999999</v>
      </c>
      <c r="F213">
        <v>1213.48498535</v>
      </c>
      <c r="G213">
        <v>1.5181000200000001</v>
      </c>
      <c r="H213">
        <v>9.9000003020963209E+37</v>
      </c>
      <c r="K213" s="2">
        <f>TREND(Calibration!$A$2:$A$4,Calibration!$B$2:$B$4,C213)</f>
        <v>397.33192397590841</v>
      </c>
      <c r="L213" s="2">
        <f>TREND(Calibration!$A$2:$A$4,Calibration!$C$2:$C$4,E213)</f>
        <v>943.40113924916056</v>
      </c>
      <c r="M213" s="2">
        <f>TREND(Calibration!$A$2:$A$4,Calibration!$D$2:$D$4,G213)</f>
        <v>574.54463523340462</v>
      </c>
    </row>
    <row r="214" spans="1:13" x14ac:dyDescent="0.25">
      <c r="A214">
        <v>1058521</v>
      </c>
      <c r="B214">
        <v>14.434000019999999</v>
      </c>
      <c r="C214">
        <v>0.60750002000000003</v>
      </c>
      <c r="D214">
        <v>1205.2840576200001</v>
      </c>
      <c r="E214">
        <v>2.6477999699999999</v>
      </c>
      <c r="F214">
        <v>1234.4229736299999</v>
      </c>
      <c r="G214">
        <v>1.5181000200000001</v>
      </c>
      <c r="H214">
        <v>9.9000003020963209E+37</v>
      </c>
      <c r="K214" s="2">
        <f>TREND(Calibration!$A$2:$A$4,Calibration!$B$2:$B$4,C214)</f>
        <v>396.65249136683491</v>
      </c>
      <c r="L214" s="2">
        <f>TREND(Calibration!$A$2:$A$4,Calibration!$C$2:$C$4,E214)</f>
        <v>1047.5175758661853</v>
      </c>
      <c r="M214" s="2">
        <f>TREND(Calibration!$A$2:$A$4,Calibration!$D$2:$D$4,G214)</f>
        <v>574.54463523340462</v>
      </c>
    </row>
    <row r="215" spans="1:13" x14ac:dyDescent="0.25">
      <c r="A215">
        <v>1063521</v>
      </c>
      <c r="B215">
        <v>14.385999679999999</v>
      </c>
      <c r="C215">
        <v>0.60750002000000003</v>
      </c>
      <c r="D215">
        <v>894.45397949000005</v>
      </c>
      <c r="E215">
        <v>3.35529995</v>
      </c>
      <c r="F215">
        <v>1323.32995605</v>
      </c>
      <c r="G215">
        <v>1.51970005</v>
      </c>
      <c r="H215">
        <v>9.9000003020963209E+37</v>
      </c>
      <c r="K215" s="2">
        <f>TREND(Calibration!$A$2:$A$4,Calibration!$B$2:$B$4,C215)</f>
        <v>396.65249136683491</v>
      </c>
      <c r="L215" s="2">
        <f>TREND(Calibration!$A$2:$A$4,Calibration!$C$2:$C$4,E215)</f>
        <v>1332.9200100472901</v>
      </c>
      <c r="M215" s="2">
        <f>TREND(Calibration!$A$2:$A$4,Calibration!$D$2:$D$4,G215)</f>
        <v>575.20624408477602</v>
      </c>
    </row>
    <row r="216" spans="1:13" x14ac:dyDescent="0.25">
      <c r="A216">
        <v>1068520</v>
      </c>
      <c r="B216">
        <v>14.26299953</v>
      </c>
      <c r="C216">
        <v>0.60919999999999996</v>
      </c>
      <c r="D216">
        <v>834.85302734000004</v>
      </c>
      <c r="E216">
        <v>3.4082000300000002</v>
      </c>
      <c r="F216">
        <v>1263.5460205100001</v>
      </c>
      <c r="G216">
        <v>1.51909995</v>
      </c>
      <c r="H216">
        <v>9.9000003020963209E+37</v>
      </c>
      <c r="K216" s="2">
        <f>TREND(Calibration!$A$2:$A$4,Calibration!$B$2:$B$4,C216)</f>
        <v>397.7025112275374</v>
      </c>
      <c r="L216" s="2">
        <f>TREND(Calibration!$A$2:$A$4,Calibration!$C$2:$C$4,E216)</f>
        <v>1354.2596736899311</v>
      </c>
      <c r="M216" s="2">
        <f>TREND(Calibration!$A$2:$A$4,Calibration!$D$2:$D$4,G216)</f>
        <v>574.9581040675838</v>
      </c>
    </row>
    <row r="217" spans="1:13" x14ac:dyDescent="0.25">
      <c r="A217">
        <v>1073521</v>
      </c>
      <c r="B217">
        <v>14.074000359999999</v>
      </c>
      <c r="C217">
        <v>0.62319999999999998</v>
      </c>
      <c r="D217">
        <v>612.33502196999996</v>
      </c>
      <c r="E217">
        <v>2.3729000099999999</v>
      </c>
      <c r="F217">
        <v>1213.41699219</v>
      </c>
      <c r="G217">
        <v>1.5181000200000001</v>
      </c>
      <c r="H217">
        <v>9.9000003020963209E+37</v>
      </c>
      <c r="K217" s="2">
        <f>TREND(Calibration!$A$2:$A$4,Calibration!$B$2:$B$4,C217)</f>
        <v>406.34983534301864</v>
      </c>
      <c r="L217" s="2">
        <f>TREND(Calibration!$A$2:$A$4,Calibration!$C$2:$C$4,E217)</f>
        <v>936.62412009493789</v>
      </c>
      <c r="M217" s="2">
        <f>TREND(Calibration!$A$2:$A$4,Calibration!$D$2:$D$4,G217)</f>
        <v>574.54463523340462</v>
      </c>
    </row>
    <row r="218" spans="1:13" x14ac:dyDescent="0.25">
      <c r="A218">
        <v>1078522</v>
      </c>
      <c r="B218">
        <v>13.940999980000001</v>
      </c>
      <c r="C218">
        <v>0.61830001999999995</v>
      </c>
      <c r="D218">
        <v>1143.56994629</v>
      </c>
      <c r="E218">
        <v>2.4869000899999998</v>
      </c>
      <c r="F218">
        <v>9.9000003020963209E+37</v>
      </c>
      <c r="G218">
        <v>1.51370001</v>
      </c>
      <c r="H218">
        <v>9.9000003020963209E+37</v>
      </c>
      <c r="K218" s="2">
        <f>TREND(Calibration!$A$2:$A$4,Calibration!$B$2:$B$4,C218)</f>
        <v>403.32328425592033</v>
      </c>
      <c r="L218" s="2">
        <f>TREND(Calibration!$A$2:$A$4,Calibration!$C$2:$C$4,E218)</f>
        <v>982.61125966890745</v>
      </c>
      <c r="M218" s="2">
        <f>TREND(Calibration!$A$2:$A$4,Calibration!$D$2:$D$4,G218)</f>
        <v>572.7252408707219</v>
      </c>
    </row>
    <row r="219" spans="1:13" x14ac:dyDescent="0.25">
      <c r="A219">
        <v>1083522</v>
      </c>
      <c r="B219">
        <v>13.98700047</v>
      </c>
      <c r="C219">
        <v>0.60049998999999998</v>
      </c>
      <c r="D219">
        <v>996.00598145000004</v>
      </c>
      <c r="E219">
        <v>2.1386001100000001</v>
      </c>
      <c r="F219">
        <v>1250.9489746100001</v>
      </c>
      <c r="G219">
        <v>1.5120999799999999</v>
      </c>
      <c r="H219">
        <v>9.9000003020963209E+37</v>
      </c>
      <c r="K219" s="2">
        <f>TREND(Calibration!$A$2:$A$4,Calibration!$B$2:$B$4,C219)</f>
        <v>392.32881077911406</v>
      </c>
      <c r="L219" s="2">
        <f>TREND(Calibration!$A$2:$A$4,Calibration!$C$2:$C$4,E219)</f>
        <v>842.10855305790506</v>
      </c>
      <c r="M219" s="2">
        <f>TREND(Calibration!$A$2:$A$4,Calibration!$D$2:$D$4,G219)</f>
        <v>572.06363201935039</v>
      </c>
    </row>
    <row r="220" spans="1:13" x14ac:dyDescent="0.25">
      <c r="A220">
        <v>1088521</v>
      </c>
      <c r="B220">
        <v>14.10400009</v>
      </c>
      <c r="C220">
        <v>0.60320001999999995</v>
      </c>
      <c r="D220">
        <v>699.94799805000002</v>
      </c>
      <c r="E220">
        <v>2.1347999600000001</v>
      </c>
      <c r="F220">
        <v>1099.4780273399999</v>
      </c>
      <c r="G220">
        <v>1.5055999799999999</v>
      </c>
      <c r="H220">
        <v>1294.5889892600001</v>
      </c>
      <c r="K220" s="2">
        <f>TREND(Calibration!$A$2:$A$4,Calibration!$B$2:$B$4,C220)</f>
        <v>393.99652753136564</v>
      </c>
      <c r="L220" s="2">
        <f>TREND(Calibration!$A$2:$A$4,Calibration!$C$2:$C$4,E220)</f>
        <v>840.57558897180945</v>
      </c>
      <c r="M220" s="2">
        <f>TREND(Calibration!$A$2:$A$4,Calibration!$D$2:$D$4,G220)</f>
        <v>569.37589645569551</v>
      </c>
    </row>
    <row r="221" spans="1:13" x14ac:dyDescent="0.25">
      <c r="A221">
        <v>1093520</v>
      </c>
      <c r="B221">
        <v>14.24600029</v>
      </c>
      <c r="C221">
        <v>0.61129999000000002</v>
      </c>
      <c r="D221">
        <v>759.71197510000002</v>
      </c>
      <c r="E221">
        <v>2.66829991</v>
      </c>
      <c r="F221">
        <v>9.9000003020963209E+37</v>
      </c>
      <c r="G221">
        <v>1.5067000399999999</v>
      </c>
      <c r="H221">
        <v>9.9000003020963209E+37</v>
      </c>
      <c r="K221" s="2">
        <f>TREND(Calibration!$A$2:$A$4,Calibration!$B$2:$B$4,C221)</f>
        <v>398.99960366819954</v>
      </c>
      <c r="L221" s="2">
        <f>TREND(Calibration!$A$2:$A$4,Calibration!$C$2:$C$4,E221)</f>
        <v>1055.7871630632997</v>
      </c>
      <c r="M221" s="2">
        <f>TREND(Calibration!$A$2:$A$4,Calibration!$D$2:$D$4,G221)</f>
        <v>569.83076882248849</v>
      </c>
    </row>
    <row r="222" spans="1:13" x14ac:dyDescent="0.25">
      <c r="A222">
        <v>1098520</v>
      </c>
      <c r="B222">
        <v>14.444000239999999</v>
      </c>
      <c r="C222">
        <v>0.62</v>
      </c>
      <c r="D222">
        <v>1062.0209960899999</v>
      </c>
      <c r="E222">
        <v>5.0078000999999999</v>
      </c>
      <c r="F222">
        <v>9.9000003020963209E+37</v>
      </c>
      <c r="G222">
        <v>1.50940001</v>
      </c>
      <c r="H222">
        <v>1112.5539550799999</v>
      </c>
      <c r="K222" s="2">
        <f>TREND(Calibration!$A$2:$A$4,Calibration!$B$2:$B$4,C222)</f>
        <v>404.37330411662293</v>
      </c>
      <c r="L222" s="2">
        <f>TREND(Calibration!$A$2:$A$4,Calibration!$C$2:$C$4,E222)</f>
        <v>1999.531428601169</v>
      </c>
      <c r="M222" s="2">
        <f>TREND(Calibration!$A$2:$A$4,Calibration!$D$2:$D$4,G222)</f>
        <v>570.94720042091944</v>
      </c>
    </row>
    <row r="223" spans="1:13" x14ac:dyDescent="0.25">
      <c r="A223">
        <v>1103521</v>
      </c>
      <c r="B223">
        <v>14.472999570000001</v>
      </c>
      <c r="C223">
        <v>0.61669998999999998</v>
      </c>
      <c r="D223">
        <v>994.93402100000003</v>
      </c>
      <c r="E223">
        <v>4.0913000100000003</v>
      </c>
      <c r="F223">
        <v>9.9000003020963209E+37</v>
      </c>
      <c r="G223">
        <v>1.5099999900000001</v>
      </c>
      <c r="H223">
        <v>9.9000003020963209E+37</v>
      </c>
      <c r="K223" s="2">
        <f>TREND(Calibration!$A$2:$A$4,Calibration!$B$2:$B$4,C223)</f>
        <v>402.33500011274225</v>
      </c>
      <c r="L223" s="2">
        <f>TREND(Calibration!$A$2:$A$4,Calibration!$C$2:$C$4,E223)</f>
        <v>1629.8192533256283</v>
      </c>
      <c r="M223" s="2">
        <f>TREND(Calibration!$A$2:$A$4,Calibration!$D$2:$D$4,G223)</f>
        <v>571.19529081837823</v>
      </c>
    </row>
    <row r="224" spans="1:13" x14ac:dyDescent="0.25">
      <c r="A224">
        <v>1108521</v>
      </c>
      <c r="B224">
        <v>14.36600018</v>
      </c>
      <c r="C224">
        <v>0.62050002999999998</v>
      </c>
      <c r="D224">
        <v>978.625</v>
      </c>
      <c r="E224">
        <v>3.7267999600000001</v>
      </c>
      <c r="F224">
        <v>9.9000003020963209E+37</v>
      </c>
      <c r="G224">
        <v>1.5132000400000001</v>
      </c>
      <c r="H224">
        <v>9.9000003020963209E+37</v>
      </c>
      <c r="K224" s="2">
        <f>TREND(Calibration!$A$2:$A$4,Calibration!$B$2:$B$4,C224)</f>
        <v>404.68215565072751</v>
      </c>
      <c r="L224" s="2">
        <f>TREND(Calibration!$A$2:$A$4,Calibration!$C$2:$C$4,E224)</f>
        <v>1482.7815084918623</v>
      </c>
      <c r="M224" s="2">
        <f>TREND(Calibration!$A$2:$A$4,Calibration!$D$2:$D$4,G224)</f>
        <v>572.51850438614338</v>
      </c>
    </row>
    <row r="225" spans="1:13" x14ac:dyDescent="0.25">
      <c r="A225">
        <v>1113521</v>
      </c>
      <c r="B225">
        <v>14.227000240000001</v>
      </c>
      <c r="C225">
        <v>0.61830001999999995</v>
      </c>
      <c r="D225">
        <v>1028.88793945</v>
      </c>
      <c r="E225">
        <v>2.87249994</v>
      </c>
      <c r="F225">
        <v>9.9000003020963209E+37</v>
      </c>
      <c r="G225">
        <v>1.5181000200000001</v>
      </c>
      <c r="H225">
        <v>9.9000003020963209E+37</v>
      </c>
      <c r="K225" s="2">
        <f>TREND(Calibration!$A$2:$A$4,Calibration!$B$2:$B$4,C225)</f>
        <v>403.32328425592033</v>
      </c>
      <c r="L225" s="2">
        <f>TREND(Calibration!$A$2:$A$4,Calibration!$C$2:$C$4,E225)</f>
        <v>1138.1605726312471</v>
      </c>
      <c r="M225" s="2">
        <f>TREND(Calibration!$A$2:$A$4,Calibration!$D$2:$D$4,G225)</f>
        <v>574.54463523340462</v>
      </c>
    </row>
    <row r="226" spans="1:13" x14ac:dyDescent="0.25">
      <c r="A226">
        <v>1118520</v>
      </c>
      <c r="B226">
        <v>14.041999819999999</v>
      </c>
      <c r="C226">
        <v>0.60479998999999995</v>
      </c>
      <c r="D226">
        <v>1054.9119873</v>
      </c>
      <c r="E226">
        <v>2.4328999499999999</v>
      </c>
      <c r="F226">
        <v>9.9000003020963209E+37</v>
      </c>
      <c r="G226">
        <v>1.5283000499999999</v>
      </c>
      <c r="H226">
        <v>9.9000003020963209E+37</v>
      </c>
      <c r="K226" s="2">
        <f>TREND(Calibration!$A$2:$A$4,Calibration!$B$2:$B$4,C226)</f>
        <v>394.98477461458327</v>
      </c>
      <c r="L226" s="2">
        <f>TREND(Calibration!$A$2:$A$4,Calibration!$C$2:$C$4,E226)</f>
        <v>960.8278365766264</v>
      </c>
      <c r="M226" s="2">
        <f>TREND(Calibration!$A$2:$A$4,Calibration!$D$2:$D$4,G226)</f>
        <v>578.76232498438094</v>
      </c>
    </row>
    <row r="227" spans="1:13" x14ac:dyDescent="0.25">
      <c r="A227">
        <v>1123521</v>
      </c>
      <c r="B227">
        <v>13.99600029</v>
      </c>
      <c r="C227">
        <v>0.61619997000000004</v>
      </c>
      <c r="D227">
        <v>523.89300536999997</v>
      </c>
      <c r="E227">
        <v>2.76880002</v>
      </c>
      <c r="F227">
        <v>9.9000003020963209E+37</v>
      </c>
      <c r="G227">
        <v>1.5262000600000001</v>
      </c>
      <c r="H227">
        <v>9.9000003020963209E+37</v>
      </c>
      <c r="K227" s="2">
        <f>TREND(Calibration!$A$2:$A$4,Calibration!$B$2:$B$4,C227)</f>
        <v>402.0261547552978</v>
      </c>
      <c r="L227" s="2">
        <f>TREND(Calibration!$A$2:$A$4,Calibration!$C$2:$C$4,E227)</f>
        <v>1096.328473084918</v>
      </c>
      <c r="M227" s="2">
        <f>TREND(Calibration!$A$2:$A$4,Calibration!$D$2:$D$4,G227)</f>
        <v>577.89398378340877</v>
      </c>
    </row>
    <row r="228" spans="1:13" x14ac:dyDescent="0.25">
      <c r="A228">
        <v>1128521</v>
      </c>
      <c r="B228">
        <v>13.93799973</v>
      </c>
      <c r="C228">
        <v>0.60589999000000005</v>
      </c>
      <c r="D228">
        <v>785.86700439000003</v>
      </c>
      <c r="E228">
        <v>2.7105000000000001</v>
      </c>
      <c r="F228">
        <v>9.9000003020963209E+37</v>
      </c>
      <c r="G228">
        <v>1.51970005</v>
      </c>
      <c r="H228">
        <v>9.9000003020963209E+37</v>
      </c>
      <c r="K228" s="2">
        <f>TREND(Calibration!$A$2:$A$4,Calibration!$B$2:$B$4,C228)</f>
        <v>395.66420722365683</v>
      </c>
      <c r="L228" s="2">
        <f>TREND(Calibration!$A$2:$A$4,Calibration!$C$2:$C$4,E228)</f>
        <v>1072.8104969843291</v>
      </c>
      <c r="M228" s="2">
        <f>TREND(Calibration!$A$2:$A$4,Calibration!$D$2:$D$4,G228)</f>
        <v>575.20624408477602</v>
      </c>
    </row>
    <row r="229" spans="1:13" x14ac:dyDescent="0.25">
      <c r="A229">
        <v>1133521</v>
      </c>
      <c r="B229">
        <v>14.067999840000001</v>
      </c>
      <c r="C229">
        <v>0.61460000000000004</v>
      </c>
      <c r="D229">
        <v>644.62701416000004</v>
      </c>
      <c r="E229">
        <v>4.5978999099999998</v>
      </c>
      <c r="F229">
        <v>9.9000003020963209E+37</v>
      </c>
      <c r="G229">
        <v>1.50730002</v>
      </c>
      <c r="H229">
        <v>9.9000003020963209E+37</v>
      </c>
      <c r="K229" s="2">
        <f>TREND(Calibration!$A$2:$A$4,Calibration!$B$2:$B$4,C229)</f>
        <v>401.03790767208022</v>
      </c>
      <c r="L229" s="2">
        <f>TREND(Calibration!$A$2:$A$4,Calibration!$C$2:$C$4,E229)</f>
        <v>1834.1794635067001</v>
      </c>
      <c r="M229" s="2">
        <f>TREND(Calibration!$A$2:$A$4,Calibration!$D$2:$D$4,G229)</f>
        <v>570.07885921994716</v>
      </c>
    </row>
    <row r="230" spans="1:13" x14ac:dyDescent="0.25">
      <c r="A230">
        <v>1138521</v>
      </c>
      <c r="B230">
        <v>14.30500031</v>
      </c>
      <c r="C230">
        <v>0.62050002999999998</v>
      </c>
      <c r="D230">
        <v>989.34002685999997</v>
      </c>
      <c r="E230">
        <v>3.90070009</v>
      </c>
      <c r="F230">
        <v>9.9000003020963209E+37</v>
      </c>
      <c r="G230">
        <v>1.50619996</v>
      </c>
      <c r="H230">
        <v>9.9000003020963209E+37</v>
      </c>
      <c r="K230" s="2">
        <f>TREND(Calibration!$A$2:$A$4,Calibration!$B$2:$B$4,C230)</f>
        <v>404.68215565072751</v>
      </c>
      <c r="L230" s="2">
        <f>TREND(Calibration!$A$2:$A$4,Calibration!$C$2:$C$4,E230)</f>
        <v>1552.9320693532359</v>
      </c>
      <c r="M230" s="2">
        <f>TREND(Calibration!$A$2:$A$4,Calibration!$D$2:$D$4,G230)</f>
        <v>569.62398685315429</v>
      </c>
    </row>
    <row r="231" spans="1:13" x14ac:dyDescent="0.25">
      <c r="A231">
        <v>1143521</v>
      </c>
      <c r="B231">
        <v>14.49600029</v>
      </c>
      <c r="C231">
        <v>0.62970000999999998</v>
      </c>
      <c r="D231">
        <v>994.93103026999995</v>
      </c>
      <c r="E231">
        <v>2.4479999499999998</v>
      </c>
      <c r="F231">
        <v>9.9000003020963209E+37</v>
      </c>
      <c r="G231">
        <v>1.50730002</v>
      </c>
      <c r="H231">
        <v>9.9000003020963209E+37</v>
      </c>
      <c r="K231" s="2">
        <f>TREND(Calibration!$A$2:$A$4,Calibration!$B$2:$B$4,C231)</f>
        <v>410.36467057329497</v>
      </c>
      <c r="L231" s="2">
        <f>TREND(Calibration!$A$2:$A$4,Calibration!$C$2:$C$4,E231)</f>
        <v>966.91911131579263</v>
      </c>
      <c r="M231" s="2">
        <f>TREND(Calibration!$A$2:$A$4,Calibration!$D$2:$D$4,G231)</f>
        <v>570.07885921994716</v>
      </c>
    </row>
    <row r="232" spans="1:13" x14ac:dyDescent="0.25">
      <c r="A232">
        <v>1148521</v>
      </c>
      <c r="B232">
        <v>14.664999959999999</v>
      </c>
      <c r="C232">
        <v>0.62209999999999999</v>
      </c>
      <c r="D232">
        <v>969.09497069999998</v>
      </c>
      <c r="E232">
        <v>3.23970008</v>
      </c>
      <c r="F232">
        <v>9.9000003020963209E+37</v>
      </c>
      <c r="G232">
        <v>1.5110000400000001</v>
      </c>
      <c r="H232">
        <v>1318.0290527300001</v>
      </c>
      <c r="K232" s="2">
        <f>TREND(Calibration!$A$2:$A$4,Calibration!$B$2:$B$4,C232)</f>
        <v>405.67040273394508</v>
      </c>
      <c r="L232" s="2">
        <f>TREND(Calibration!$A$2:$A$4,Calibration!$C$2:$C$4,E232)</f>
        <v>1286.2875221014683</v>
      </c>
      <c r="M232" s="2">
        <f>TREND(Calibration!$A$2:$A$4,Calibration!$D$2:$D$4,G232)</f>
        <v>571.60880927229096</v>
      </c>
    </row>
    <row r="233" spans="1:13" x14ac:dyDescent="0.25">
      <c r="A233">
        <v>1153520</v>
      </c>
      <c r="B233">
        <v>14.597000120000001</v>
      </c>
      <c r="C233">
        <v>0.62269998000000004</v>
      </c>
      <c r="D233">
        <v>1134.7309570299999</v>
      </c>
      <c r="E233">
        <v>2.5171001</v>
      </c>
      <c r="F233">
        <v>9.9000003020963209E+37</v>
      </c>
      <c r="G233">
        <v>1.50940001</v>
      </c>
      <c r="H233">
        <v>1300.7010498</v>
      </c>
      <c r="K233" s="2">
        <f>TREND(Calibration!$A$2:$A$4,Calibration!$B$2:$B$4,C233)</f>
        <v>406.04098998557419</v>
      </c>
      <c r="L233" s="2">
        <f>TREND(Calibration!$A$2:$A$4,Calibration!$C$2:$C$4,E233)</f>
        <v>994.79381318119692</v>
      </c>
      <c r="M233" s="2">
        <f>TREND(Calibration!$A$2:$A$4,Calibration!$D$2:$D$4,G233)</f>
        <v>570.94720042091944</v>
      </c>
    </row>
    <row r="234" spans="1:13" x14ac:dyDescent="0.25">
      <c r="A234">
        <v>1158520</v>
      </c>
      <c r="B234">
        <v>14.50300026</v>
      </c>
      <c r="C234">
        <v>0.62809998</v>
      </c>
      <c r="D234">
        <v>826.12799071999996</v>
      </c>
      <c r="E234">
        <v>3.5178000900000002</v>
      </c>
      <c r="F234">
        <v>9.9000003020963209E+37</v>
      </c>
      <c r="G234">
        <v>1.5099999900000001</v>
      </c>
      <c r="H234">
        <v>9.9000003020963209E+37</v>
      </c>
      <c r="K234" s="2">
        <f>TREND(Calibration!$A$2:$A$4,Calibration!$B$2:$B$4,C234)</f>
        <v>409.3763864301169</v>
      </c>
      <c r="L234" s="2">
        <f>TREND(Calibration!$A$2:$A$4,Calibration!$C$2:$C$4,E234)</f>
        <v>1398.4718642123892</v>
      </c>
      <c r="M234" s="2">
        <f>TREND(Calibration!$A$2:$A$4,Calibration!$D$2:$D$4,G234)</f>
        <v>571.19529081837823</v>
      </c>
    </row>
    <row r="235" spans="1:13" x14ac:dyDescent="0.25">
      <c r="A235">
        <v>1163520</v>
      </c>
      <c r="B235">
        <v>14.28800011</v>
      </c>
      <c r="C235">
        <v>0.62480002999999995</v>
      </c>
      <c r="D235">
        <v>795.33599853999999</v>
      </c>
      <c r="E235">
        <v>3.85050011</v>
      </c>
      <c r="F235">
        <v>9.9000003020963209E+37</v>
      </c>
      <c r="G235">
        <v>1.5116000199999999</v>
      </c>
      <c r="H235">
        <v>9.9000003020963209E+37</v>
      </c>
      <c r="K235" s="2">
        <f>TREND(Calibration!$A$2:$A$4,Calibration!$B$2:$B$4,C235)</f>
        <v>407.33811948619672</v>
      </c>
      <c r="L235" s="2">
        <f>TREND(Calibration!$A$2:$A$4,Calibration!$C$2:$C$4,E235)</f>
        <v>1532.681614381007</v>
      </c>
      <c r="M235" s="2">
        <f>TREND(Calibration!$A$2:$A$4,Calibration!$D$2:$D$4,G235)</f>
        <v>571.85689966974962</v>
      </c>
    </row>
    <row r="236" spans="1:13" x14ac:dyDescent="0.25">
      <c r="A236">
        <v>1168521</v>
      </c>
      <c r="B236">
        <v>14.19799995</v>
      </c>
      <c r="C236">
        <v>0.63180000000000003</v>
      </c>
      <c r="D236">
        <v>466.23400879000002</v>
      </c>
      <c r="E236">
        <v>2.96700001</v>
      </c>
      <c r="F236">
        <v>9.9000003020963209E+37</v>
      </c>
      <c r="G236">
        <v>1.5120999799999999</v>
      </c>
      <c r="H236">
        <v>1228.8869628899999</v>
      </c>
      <c r="K236" s="2">
        <f>TREND(Calibration!$A$2:$A$4,Calibration!$B$2:$B$4,C236)</f>
        <v>411.66176301395711</v>
      </c>
      <c r="L236" s="2">
        <f>TREND(Calibration!$A$2:$A$4,Calibration!$C$2:$C$4,E236)</f>
        <v>1176.2814924484953</v>
      </c>
      <c r="M236" s="2">
        <f>TREND(Calibration!$A$2:$A$4,Calibration!$D$2:$D$4,G236)</f>
        <v>572.06363201935039</v>
      </c>
    </row>
    <row r="237" spans="1:13" x14ac:dyDescent="0.25">
      <c r="A237">
        <v>1173520</v>
      </c>
      <c r="B237">
        <v>14.019000050000001</v>
      </c>
      <c r="C237">
        <v>0.61729997000000003</v>
      </c>
      <c r="D237">
        <v>1323.8950195299999</v>
      </c>
      <c r="E237">
        <v>2.4853000600000001</v>
      </c>
      <c r="F237">
        <v>9.9000003020963209E+37</v>
      </c>
      <c r="G237">
        <v>1.51370001</v>
      </c>
      <c r="H237">
        <v>9.9000003020963209E+37</v>
      </c>
      <c r="K237" s="2">
        <f>TREND(Calibration!$A$2:$A$4,Calibration!$B$2:$B$4,C237)</f>
        <v>402.70558736437135</v>
      </c>
      <c r="L237" s="2">
        <f>TREND(Calibration!$A$2:$A$4,Calibration!$C$2:$C$4,E237)</f>
        <v>981.96581448209247</v>
      </c>
      <c r="M237" s="2">
        <f>TREND(Calibration!$A$2:$A$4,Calibration!$D$2:$D$4,G237)</f>
        <v>572.7252408707219</v>
      </c>
    </row>
    <row r="238" spans="1:13" x14ac:dyDescent="0.25">
      <c r="A238">
        <v>1178521</v>
      </c>
      <c r="B238">
        <v>14.00899982</v>
      </c>
      <c r="C238">
        <v>0.61510003000000002</v>
      </c>
      <c r="D238">
        <v>593.45202637</v>
      </c>
      <c r="E238">
        <v>5.0082998300000003</v>
      </c>
      <c r="F238">
        <v>9.9000003020963209E+37</v>
      </c>
      <c r="G238">
        <v>1.50730002</v>
      </c>
      <c r="H238">
        <v>9.9000003020963209E+37</v>
      </c>
      <c r="K238" s="2">
        <f>TREND(Calibration!$A$2:$A$4,Calibration!$B$2:$B$4,C238)</f>
        <v>401.3467592061848</v>
      </c>
      <c r="L238" s="2">
        <f>TREND(Calibration!$A$2:$A$4,Calibration!$C$2:$C$4,E238)</f>
        <v>1999.7330175233812</v>
      </c>
      <c r="M238" s="2">
        <f>TREND(Calibration!$A$2:$A$4,Calibration!$D$2:$D$4,G238)</f>
        <v>570.07885921994716</v>
      </c>
    </row>
    <row r="239" spans="1:13" x14ac:dyDescent="0.25">
      <c r="A239">
        <v>1183520</v>
      </c>
      <c r="B239">
        <v>14.097000120000001</v>
      </c>
      <c r="C239">
        <v>0.61619997000000004</v>
      </c>
      <c r="D239">
        <v>629.96697998000002</v>
      </c>
      <c r="E239">
        <v>3.80130005</v>
      </c>
      <c r="F239">
        <v>9.9000003020963209E+37</v>
      </c>
      <c r="G239">
        <v>1.5116000199999999</v>
      </c>
      <c r="H239">
        <v>9.9000003020963209E+37</v>
      </c>
      <c r="K239" s="2">
        <f>TREND(Calibration!$A$2:$A$4,Calibration!$B$2:$B$4,C239)</f>
        <v>402.0261547552978</v>
      </c>
      <c r="L239" s="2">
        <f>TREND(Calibration!$A$2:$A$4,Calibration!$C$2:$C$4,E239)</f>
        <v>1512.8345228152145</v>
      </c>
      <c r="M239" s="2">
        <f>TREND(Calibration!$A$2:$A$4,Calibration!$D$2:$D$4,G239)</f>
        <v>571.85689966974962</v>
      </c>
    </row>
    <row r="240" spans="1:13" x14ac:dyDescent="0.25">
      <c r="A240">
        <v>1188520</v>
      </c>
      <c r="B240">
        <v>14.34000015</v>
      </c>
      <c r="C240">
        <v>0.60919999999999996</v>
      </c>
      <c r="D240">
        <v>803.01800536999997</v>
      </c>
      <c r="E240">
        <v>2.4814999100000001</v>
      </c>
      <c r="F240">
        <v>1114.05200195</v>
      </c>
      <c r="G240">
        <v>1.5110000400000001</v>
      </c>
      <c r="H240">
        <v>9.9000003020963209E+37</v>
      </c>
      <c r="K240" s="2">
        <f>TREND(Calibration!$A$2:$A$4,Calibration!$B$2:$B$4,C240)</f>
        <v>397.7025112275374</v>
      </c>
      <c r="L240" s="2">
        <f>TREND(Calibration!$A$2:$A$4,Calibration!$C$2:$C$4,E240)</f>
        <v>980.43285039599698</v>
      </c>
      <c r="M240" s="2">
        <f>TREND(Calibration!$A$2:$A$4,Calibration!$D$2:$D$4,G240)</f>
        <v>571.60880927229096</v>
      </c>
    </row>
    <row r="241" spans="1:13" x14ac:dyDescent="0.25">
      <c r="A241">
        <v>1193520</v>
      </c>
      <c r="B241">
        <v>14.56700039</v>
      </c>
      <c r="C241">
        <v>0.61729997000000003</v>
      </c>
      <c r="D241">
        <v>961.85400390999996</v>
      </c>
      <c r="E241">
        <v>1.9944000200000001</v>
      </c>
      <c r="F241">
        <v>1149.6269531200001</v>
      </c>
      <c r="G241">
        <v>1.51859999</v>
      </c>
      <c r="H241">
        <v>9.9000003020963209E+37</v>
      </c>
      <c r="K241" s="2">
        <f>TREND(Calibration!$A$2:$A$4,Calibration!$B$2:$B$4,C241)</f>
        <v>402.70558736437135</v>
      </c>
      <c r="L241" s="2">
        <f>TREND(Calibration!$A$2:$A$4,Calibration!$C$2:$C$4,E241)</f>
        <v>783.93885997164602</v>
      </c>
      <c r="M241" s="2">
        <f>TREND(Calibration!$A$2:$A$4,Calibration!$D$2:$D$4,G241)</f>
        <v>574.75137171798315</v>
      </c>
    </row>
    <row r="242" spans="1:13" x14ac:dyDescent="0.25">
      <c r="A242">
        <v>1198520</v>
      </c>
      <c r="B242">
        <v>14.769000050000001</v>
      </c>
      <c r="C242">
        <v>0.61780000000000002</v>
      </c>
      <c r="D242">
        <v>1120.4399414100001</v>
      </c>
      <c r="E242">
        <v>3.07450008</v>
      </c>
      <c r="F242">
        <v>9.9000003020963209E+37</v>
      </c>
      <c r="G242">
        <v>1.5175000400000001</v>
      </c>
      <c r="H242">
        <v>9.9000003020963209E+37</v>
      </c>
      <c r="K242" s="2">
        <f>TREND(Calibration!$A$2:$A$4,Calibration!$B$2:$B$4,C242)</f>
        <v>403.01443889847587</v>
      </c>
      <c r="L242" s="2">
        <f>TREND(Calibration!$A$2:$A$4,Calibration!$C$2:$C$4,E242)</f>
        <v>1219.6465560809199</v>
      </c>
      <c r="M242" s="2">
        <f>TREND(Calibration!$A$2:$A$4,Calibration!$D$2:$D$4,G242)</f>
        <v>574.29654483594584</v>
      </c>
    </row>
    <row r="243" spans="1:13" x14ac:dyDescent="0.25">
      <c r="A243">
        <v>1203521</v>
      </c>
      <c r="B243">
        <v>14.76200008</v>
      </c>
      <c r="C243">
        <v>0.61729997000000003</v>
      </c>
      <c r="D243">
        <v>9.9000003020963209E+37</v>
      </c>
      <c r="E243">
        <v>3.8002998799999999</v>
      </c>
      <c r="F243">
        <v>9.9000003020963209E+37</v>
      </c>
      <c r="G243">
        <v>1.5110000400000001</v>
      </c>
      <c r="H243">
        <v>9.9000003020963209E+37</v>
      </c>
      <c r="K243" s="2">
        <f>TREND(Calibration!$A$2:$A$4,Calibration!$B$2:$B$4,C243)</f>
        <v>402.70558736437135</v>
      </c>
      <c r="L243" s="2">
        <f>TREND(Calibration!$A$2:$A$4,Calibration!$C$2:$C$4,E243)</f>
        <v>1512.4310585598587</v>
      </c>
      <c r="M243" s="2">
        <f>TREND(Calibration!$A$2:$A$4,Calibration!$D$2:$D$4,G243)</f>
        <v>571.60880927229096</v>
      </c>
    </row>
    <row r="244" spans="1:13" x14ac:dyDescent="0.25">
      <c r="A244">
        <v>1208522</v>
      </c>
      <c r="B244">
        <v>14.72999954</v>
      </c>
      <c r="C244">
        <v>0.61129999000000002</v>
      </c>
      <c r="D244">
        <v>899.65802001999998</v>
      </c>
      <c r="E244">
        <v>5.0093998900000001</v>
      </c>
      <c r="F244">
        <v>9.9000003020963209E+37</v>
      </c>
      <c r="G244">
        <v>1.5110000400000001</v>
      </c>
      <c r="H244">
        <v>9.9000003020963209E+37</v>
      </c>
      <c r="K244" s="2">
        <f>TREND(Calibration!$A$2:$A$4,Calibration!$B$2:$B$4,C244)</f>
        <v>398.99960366819954</v>
      </c>
      <c r="L244" s="2">
        <f>TREND(Calibration!$A$2:$A$4,Calibration!$C$2:$C$4,E244)</f>
        <v>2000.1767769730216</v>
      </c>
      <c r="M244" s="2">
        <f>TREND(Calibration!$A$2:$A$4,Calibration!$D$2:$D$4,G244)</f>
        <v>571.60880927229096</v>
      </c>
    </row>
    <row r="245" spans="1:13" x14ac:dyDescent="0.25">
      <c r="A245">
        <v>1213521</v>
      </c>
      <c r="B245">
        <v>14.597000120000001</v>
      </c>
      <c r="C245">
        <v>0.61510003000000002</v>
      </c>
      <c r="D245">
        <v>692.08398437000005</v>
      </c>
      <c r="E245">
        <v>4.6352000200000001</v>
      </c>
      <c r="F245">
        <v>9.9000003020963209E+37</v>
      </c>
      <c r="G245">
        <v>1.5055999799999999</v>
      </c>
      <c r="H245">
        <v>1190.44299316</v>
      </c>
      <c r="K245" s="2">
        <f>TREND(Calibration!$A$2:$A$4,Calibration!$B$2:$B$4,C245)</f>
        <v>401.3467592061848</v>
      </c>
      <c r="L245" s="2">
        <f>TREND(Calibration!$A$2:$A$4,Calibration!$C$2:$C$4,E245)</f>
        <v>1849.2261666730001</v>
      </c>
      <c r="M245" s="2">
        <f>TREND(Calibration!$A$2:$A$4,Calibration!$D$2:$D$4,G245)</f>
        <v>569.37589645569551</v>
      </c>
    </row>
    <row r="246" spans="1:13" x14ac:dyDescent="0.25">
      <c r="A246">
        <v>1218520</v>
      </c>
      <c r="B246">
        <v>14.42500019</v>
      </c>
      <c r="C246">
        <v>0.62099998999999995</v>
      </c>
      <c r="D246">
        <v>981.03900146000001</v>
      </c>
      <c r="E246">
        <v>3.8478000200000002</v>
      </c>
      <c r="F246">
        <v>9.9000003020963209E+37</v>
      </c>
      <c r="G246">
        <v>1.50619996</v>
      </c>
      <c r="H246">
        <v>9.9000003020963209E+37</v>
      </c>
      <c r="K246" s="2">
        <f>TREND(Calibration!$A$2:$A$4,Calibration!$B$2:$B$4,C246)</f>
        <v>404.99096394821146</v>
      </c>
      <c r="L246" s="2">
        <f>TREND(Calibration!$A$2:$A$4,Calibration!$C$2:$C$4,E246)</f>
        <v>1531.5924097445518</v>
      </c>
      <c r="M246" s="2">
        <f>TREND(Calibration!$A$2:$A$4,Calibration!$D$2:$D$4,G246)</f>
        <v>569.62398685315429</v>
      </c>
    </row>
    <row r="247" spans="1:13" x14ac:dyDescent="0.25">
      <c r="A247">
        <v>1223521</v>
      </c>
      <c r="B247">
        <v>14.272000309999999</v>
      </c>
      <c r="C247">
        <v>0.62050002999999998</v>
      </c>
      <c r="D247">
        <v>1209.6590576200001</v>
      </c>
      <c r="E247">
        <v>4.0552001000000004</v>
      </c>
      <c r="F247">
        <v>9.9000003020963209E+37</v>
      </c>
      <c r="G247">
        <v>1.5067000399999999</v>
      </c>
      <c r="H247">
        <v>1280.7299804700001</v>
      </c>
      <c r="K247" s="2">
        <f>TREND(Calibration!$A$2:$A$4,Calibration!$B$2:$B$4,C247)</f>
        <v>404.68215565072751</v>
      </c>
      <c r="L247" s="2">
        <f>TREND(Calibration!$A$2:$A$4,Calibration!$C$2:$C$4,E247)</f>
        <v>1615.2567056521727</v>
      </c>
      <c r="M247" s="2">
        <f>TREND(Calibration!$A$2:$A$4,Calibration!$D$2:$D$4,G247)</f>
        <v>569.83076882248849</v>
      </c>
    </row>
    <row r="248" spans="1:13" x14ac:dyDescent="0.25">
      <c r="A248">
        <v>1228520</v>
      </c>
      <c r="B248">
        <v>14.16800022</v>
      </c>
      <c r="C248">
        <v>0.62209999999999999</v>
      </c>
      <c r="D248">
        <v>923.28698729999996</v>
      </c>
      <c r="E248">
        <v>3.6824998899999999</v>
      </c>
      <c r="F248">
        <v>9.9000003020963209E+37</v>
      </c>
      <c r="G248">
        <v>1.50510001</v>
      </c>
      <c r="H248">
        <v>9.9000003020963209E+37</v>
      </c>
      <c r="K248" s="2">
        <f>TREND(Calibration!$A$2:$A$4,Calibration!$B$2:$B$4,C248)</f>
        <v>405.67040273394508</v>
      </c>
      <c r="L248" s="2">
        <f>TREND(Calibration!$A$2:$A$4,Calibration!$C$2:$C$4,E248)</f>
        <v>1464.9110517147562</v>
      </c>
      <c r="M248" s="2">
        <f>TREND(Calibration!$A$2:$A$4,Calibration!$D$2:$D$4,G248)</f>
        <v>569.16915997111698</v>
      </c>
    </row>
    <row r="249" spans="1:13" x14ac:dyDescent="0.25">
      <c r="A249">
        <v>1233520</v>
      </c>
      <c r="B249">
        <v>14.13899994</v>
      </c>
      <c r="C249">
        <v>0.61830001999999995</v>
      </c>
      <c r="D249">
        <v>1251.6850585899999</v>
      </c>
      <c r="E249">
        <v>2.2060999899999998</v>
      </c>
      <c r="F249">
        <v>9.9000003020963209E+37</v>
      </c>
      <c r="G249">
        <v>1.4986000100000001</v>
      </c>
      <c r="H249">
        <v>1338.1889648399999</v>
      </c>
      <c r="K249" s="2">
        <f>TREND(Calibration!$A$2:$A$4,Calibration!$B$2:$B$4,C249)</f>
        <v>403.32328425592033</v>
      </c>
      <c r="L249" s="2">
        <f>TREND(Calibration!$A$2:$A$4,Calibration!$C$2:$C$4,E249)</f>
        <v>869.33771292153131</v>
      </c>
      <c r="M249" s="2">
        <f>TREND(Calibration!$A$2:$A$4,Calibration!$D$2:$D$4,G249)</f>
        <v>566.4814244074621</v>
      </c>
    </row>
    <row r="250" spans="1:13" x14ac:dyDescent="0.25">
      <c r="A250">
        <v>1238521</v>
      </c>
      <c r="B250">
        <v>14.097000120000001</v>
      </c>
      <c r="C250">
        <v>0.62809998</v>
      </c>
      <c r="D250">
        <v>916.40802001999998</v>
      </c>
      <c r="E250">
        <v>2.1407001000000001</v>
      </c>
      <c r="F250">
        <v>9.9000003020963209E+37</v>
      </c>
      <c r="G250">
        <v>1.4996999499999999</v>
      </c>
      <c r="H250">
        <v>9.9000003020963209E+37</v>
      </c>
      <c r="K250" s="2">
        <f>TREND(Calibration!$A$2:$A$4,Calibration!$B$2:$B$4,C250)</f>
        <v>409.3763864301169</v>
      </c>
      <c r="L250" s="2">
        <f>TREND(Calibration!$A$2:$A$4,Calibration!$C$2:$C$4,E250)</f>
        <v>842.95567994793828</v>
      </c>
      <c r="M250" s="2">
        <f>TREND(Calibration!$A$2:$A$4,Calibration!$D$2:$D$4,G250)</f>
        <v>566.93624715452154</v>
      </c>
    </row>
    <row r="251" spans="1:13" x14ac:dyDescent="0.25">
      <c r="A251">
        <v>1243520</v>
      </c>
      <c r="B251">
        <v>14.149000170000001</v>
      </c>
      <c r="C251">
        <v>0.62370002000000002</v>
      </c>
      <c r="D251">
        <v>1132.81604004</v>
      </c>
      <c r="E251">
        <v>3.8024001100000002</v>
      </c>
      <c r="F251">
        <v>9.9000003020963209E+37</v>
      </c>
      <c r="G251">
        <v>1.50349998</v>
      </c>
      <c r="H251">
        <v>1266.9399414100001</v>
      </c>
      <c r="K251" s="2">
        <f>TREND(Calibration!$A$2:$A$4,Calibration!$B$2:$B$4,C251)</f>
        <v>406.65868070046315</v>
      </c>
      <c r="L251" s="2">
        <f>TREND(Calibration!$A$2:$A$4,Calibration!$C$2:$C$4,E251)</f>
        <v>1513.2782822648549</v>
      </c>
      <c r="M251" s="2">
        <f>TREND(Calibration!$A$2:$A$4,Calibration!$D$2:$D$4,G251)</f>
        <v>568.50755111974547</v>
      </c>
    </row>
    <row r="252" spans="1:13" x14ac:dyDescent="0.25">
      <c r="A252">
        <v>1248520</v>
      </c>
      <c r="B252">
        <v>14.213999749999999</v>
      </c>
      <c r="C252">
        <v>0.61729997000000003</v>
      </c>
      <c r="D252">
        <v>813.26501465000001</v>
      </c>
      <c r="E252">
        <v>3.7483999699999999</v>
      </c>
      <c r="F252">
        <v>9.9000003020963209E+37</v>
      </c>
      <c r="G252">
        <v>1.5067000399999999</v>
      </c>
      <c r="H252">
        <v>9.9000003020963209E+37</v>
      </c>
      <c r="K252" s="2">
        <f>TREND(Calibration!$A$2:$A$4,Calibration!$B$2:$B$4,C252)</f>
        <v>402.70558736437135</v>
      </c>
      <c r="L252" s="2">
        <f>TREND(Calibration!$A$2:$A$4,Calibration!$C$2:$C$4,E252)</f>
        <v>1491.4948591725736</v>
      </c>
      <c r="M252" s="2">
        <f>TREND(Calibration!$A$2:$A$4,Calibration!$D$2:$D$4,G252)</f>
        <v>569.83076882248849</v>
      </c>
    </row>
    <row r="253" spans="1:13" x14ac:dyDescent="0.25">
      <c r="A253">
        <v>1253532</v>
      </c>
      <c r="B253">
        <v>14.272000309999999</v>
      </c>
      <c r="C253">
        <v>0.61350000000000005</v>
      </c>
      <c r="D253">
        <v>563.16198729999996</v>
      </c>
      <c r="E253">
        <v>3.6977000200000001</v>
      </c>
      <c r="F253">
        <v>9.9000003020963209E+37</v>
      </c>
      <c r="G253">
        <v>1.5120999799999999</v>
      </c>
      <c r="H253">
        <v>1156.6710205100001</v>
      </c>
      <c r="K253" s="2">
        <f>TREND(Calibration!$A$2:$A$4,Calibration!$B$2:$B$4,C253)</f>
        <v>400.35847506300672</v>
      </c>
      <c r="L253" s="2">
        <f>TREND(Calibration!$A$2:$A$4,Calibration!$C$2:$C$4,E253)</f>
        <v>1471.0427184631699</v>
      </c>
      <c r="M253" s="2">
        <f>TREND(Calibration!$A$2:$A$4,Calibration!$D$2:$D$4,G253)</f>
        <v>572.06363201935039</v>
      </c>
    </row>
    <row r="254" spans="1:13" x14ac:dyDescent="0.25">
      <c r="A254">
        <v>1258520</v>
      </c>
      <c r="B254">
        <v>14.28199959</v>
      </c>
      <c r="C254">
        <v>0.62860000000000005</v>
      </c>
      <c r="D254">
        <v>703.77600098000005</v>
      </c>
      <c r="E254">
        <v>4.2750000999999997</v>
      </c>
      <c r="F254">
        <v>9.9000003020963209E+37</v>
      </c>
      <c r="G254">
        <v>1.5120999799999999</v>
      </c>
      <c r="H254">
        <v>9.9000003020963209E+37</v>
      </c>
      <c r="K254" s="2">
        <f>TREND(Calibration!$A$2:$A$4,Calibration!$B$2:$B$4,C254)</f>
        <v>409.68523178756141</v>
      </c>
      <c r="L254" s="2">
        <f>TREND(Calibration!$A$2:$A$4,Calibration!$C$2:$C$4,E254)</f>
        <v>1703.9230756964612</v>
      </c>
      <c r="M254" s="2">
        <f>TREND(Calibration!$A$2:$A$4,Calibration!$D$2:$D$4,G254)</f>
        <v>572.06363201935039</v>
      </c>
    </row>
    <row r="255" spans="1:13" x14ac:dyDescent="0.25">
      <c r="A255">
        <v>1263520</v>
      </c>
      <c r="B255">
        <v>14.164999959999999</v>
      </c>
      <c r="C255">
        <v>0.61080003000000005</v>
      </c>
      <c r="D255">
        <v>1079.7330322299999</v>
      </c>
      <c r="E255">
        <v>3.4228000600000001</v>
      </c>
      <c r="F255">
        <v>9.9000003020963209E+37</v>
      </c>
      <c r="G255">
        <v>1.5181000200000001</v>
      </c>
      <c r="H255">
        <v>9.9000003020963209E+37</v>
      </c>
      <c r="K255" s="2">
        <f>TREND(Calibration!$A$2:$A$4,Calibration!$B$2:$B$4,C255)</f>
        <v>398.69079537071559</v>
      </c>
      <c r="L255" s="2">
        <f>TREND(Calibration!$A$2:$A$4,Calibration!$C$2:$C$4,E255)</f>
        <v>1360.1492626919226</v>
      </c>
      <c r="M255" s="2">
        <f>TREND(Calibration!$A$2:$A$4,Calibration!$D$2:$D$4,G255)</f>
        <v>574.54463523340462</v>
      </c>
    </row>
    <row r="256" spans="1:13" x14ac:dyDescent="0.25">
      <c r="A256">
        <v>1268520</v>
      </c>
      <c r="B256">
        <v>14.05200005</v>
      </c>
      <c r="C256">
        <v>0.61400001999999998</v>
      </c>
      <c r="D256">
        <v>592.39501953000001</v>
      </c>
      <c r="E256">
        <v>3.04150009</v>
      </c>
      <c r="F256">
        <v>9.9000003020963209E+37</v>
      </c>
      <c r="G256">
        <v>1.5245000099999999</v>
      </c>
      <c r="H256">
        <v>1313.10998535</v>
      </c>
      <c r="K256" s="2">
        <f>TREND(Calibration!$A$2:$A$4,Calibration!$B$2:$B$4,C256)</f>
        <v>400.66732042045112</v>
      </c>
      <c r="L256" s="2">
        <f>TREND(Calibration!$A$2:$A$4,Calibration!$C$2:$C$4,E256)</f>
        <v>1206.3345027378907</v>
      </c>
      <c r="M256" s="2">
        <f>TREND(Calibration!$A$2:$A$4,Calibration!$D$2:$D$4,G256)</f>
        <v>577.19101688417925</v>
      </c>
    </row>
    <row r="257" spans="1:13" x14ac:dyDescent="0.25">
      <c r="A257">
        <v>1273521</v>
      </c>
      <c r="B257">
        <v>13.96700001</v>
      </c>
      <c r="C257">
        <v>0.61350000000000005</v>
      </c>
      <c r="D257">
        <v>9.9000003020963209E+37</v>
      </c>
      <c r="E257">
        <v>2.6175999600000002</v>
      </c>
      <c r="F257">
        <v>882.26898193</v>
      </c>
      <c r="G257">
        <v>1.53209996</v>
      </c>
      <c r="H257">
        <v>9.9000003020963209E+37</v>
      </c>
      <c r="K257" s="2">
        <f>TREND(Calibration!$A$2:$A$4,Calibration!$B$2:$B$4,C257)</f>
        <v>400.35847506300672</v>
      </c>
      <c r="L257" s="2">
        <f>TREND(Calibration!$A$2:$A$4,Calibration!$C$2:$C$4,E257)</f>
        <v>1035.335022353896</v>
      </c>
      <c r="M257" s="2">
        <f>TREND(Calibration!$A$2:$A$4,Calibration!$D$2:$D$4,G257)</f>
        <v>580.33357932987144</v>
      </c>
    </row>
    <row r="258" spans="1:13" x14ac:dyDescent="0.25">
      <c r="A258">
        <v>1278522</v>
      </c>
      <c r="B258">
        <v>13.963999749999999</v>
      </c>
      <c r="C258">
        <v>0.62099998999999995</v>
      </c>
      <c r="D258">
        <v>551.75897216999999</v>
      </c>
      <c r="E258">
        <v>2.8519999999999999</v>
      </c>
      <c r="F258">
        <v>9.9000003020963209E+37</v>
      </c>
      <c r="G258">
        <v>1.53429997</v>
      </c>
      <c r="H258">
        <v>1062.04296875</v>
      </c>
      <c r="K258" s="2">
        <f>TREND(Calibration!$A$2:$A$4,Calibration!$B$2:$B$4,C258)</f>
        <v>404.99096394821146</v>
      </c>
      <c r="L258" s="2">
        <f>TREND(Calibration!$A$2:$A$4,Calibration!$C$2:$C$4,E258)</f>
        <v>1129.8909854341327</v>
      </c>
      <c r="M258" s="2">
        <f>TREND(Calibration!$A$2:$A$4,Calibration!$D$2:$D$4,G258)</f>
        <v>581.24327857870162</v>
      </c>
    </row>
    <row r="259" spans="1:13" x14ac:dyDescent="0.25">
      <c r="A259">
        <v>1283521</v>
      </c>
      <c r="B259">
        <v>14.05799961</v>
      </c>
      <c r="C259">
        <v>0.62269998000000004</v>
      </c>
      <c r="D259">
        <v>924.41497803000004</v>
      </c>
      <c r="E259">
        <v>3.4114000799999999</v>
      </c>
      <c r="F259">
        <v>9.9000003020963209E+37</v>
      </c>
      <c r="G259">
        <v>1.5305000499999999</v>
      </c>
      <c r="H259">
        <v>9.9000003020963209E+37</v>
      </c>
      <c r="K259" s="2">
        <f>TREND(Calibration!$A$2:$A$4,Calibration!$B$2:$B$4,C259)</f>
        <v>406.04098998557419</v>
      </c>
      <c r="L259" s="2">
        <f>TREND(Calibration!$A$2:$A$4,Calibration!$C$2:$C$4,E259)</f>
        <v>1355.5505600296046</v>
      </c>
      <c r="M259" s="2">
        <f>TREND(Calibration!$A$2:$A$4,Calibration!$D$2:$D$4,G259)</f>
        <v>579.67202009823336</v>
      </c>
    </row>
    <row r="260" spans="1:13" x14ac:dyDescent="0.25">
      <c r="A260">
        <v>1288520</v>
      </c>
      <c r="B260">
        <v>14.269000050000001</v>
      </c>
      <c r="C260">
        <v>0.61940002000000005</v>
      </c>
      <c r="D260">
        <v>1153.7199707</v>
      </c>
      <c r="E260">
        <v>4.0303001399999996</v>
      </c>
      <c r="F260">
        <v>9.9000003020963209E+37</v>
      </c>
      <c r="G260">
        <v>1.5359</v>
      </c>
      <c r="H260">
        <v>9.9000003020963209E+37</v>
      </c>
      <c r="K260" s="2">
        <f>TREND(Calibration!$A$2:$A$4,Calibration!$B$2:$B$4,C260)</f>
        <v>404.00271686499394</v>
      </c>
      <c r="L260" s="2">
        <f>TREND(Calibration!$A$2:$A$4,Calibration!$C$2:$C$4,E260)</f>
        <v>1605.2121694035466</v>
      </c>
      <c r="M260" s="2">
        <f>TREND(Calibration!$A$2:$A$4,Calibration!$D$2:$D$4,G260)</f>
        <v>581.90488743007313</v>
      </c>
    </row>
    <row r="261" spans="1:13" x14ac:dyDescent="0.25">
      <c r="A261">
        <v>1293520</v>
      </c>
      <c r="B261">
        <v>14.42500019</v>
      </c>
      <c r="C261">
        <v>0.61129999000000002</v>
      </c>
      <c r="D261">
        <v>1003.77600098</v>
      </c>
      <c r="E261">
        <v>4.2550001100000001</v>
      </c>
      <c r="F261">
        <v>9.9000003020963209E+37</v>
      </c>
      <c r="G261">
        <v>1.5298999499999999</v>
      </c>
      <c r="H261">
        <v>9.9000003020963209E+37</v>
      </c>
      <c r="K261" s="2">
        <f>TREND(Calibration!$A$2:$A$4,Calibration!$B$2:$B$4,C261)</f>
        <v>398.99960366819954</v>
      </c>
      <c r="L261" s="2">
        <f>TREND(Calibration!$A$2:$A$4,Calibration!$C$2:$C$4,E261)</f>
        <v>1695.8551661686085</v>
      </c>
      <c r="M261" s="2">
        <f>TREND(Calibration!$A$2:$A$4,Calibration!$D$2:$D$4,G261)</f>
        <v>579.42388008104115</v>
      </c>
    </row>
    <row r="262" spans="1:13" x14ac:dyDescent="0.25">
      <c r="A262">
        <v>1298520</v>
      </c>
      <c r="B262">
        <v>14.571000099999999</v>
      </c>
      <c r="C262">
        <v>0.61830001999999995</v>
      </c>
      <c r="D262">
        <v>557.38299560999997</v>
      </c>
      <c r="E262">
        <v>3.4356999400000001</v>
      </c>
      <c r="F262">
        <v>9.9000003020963209E+37</v>
      </c>
      <c r="G262">
        <v>1.53100002</v>
      </c>
      <c r="H262">
        <v>9.9000003020963209E+37</v>
      </c>
      <c r="K262" s="2">
        <f>TREND(Calibration!$A$2:$A$4,Calibration!$B$2:$B$4,C262)</f>
        <v>403.32328425592033</v>
      </c>
      <c r="L262" s="2">
        <f>TREND(Calibration!$A$2:$A$4,Calibration!$C$2:$C$4,E262)</f>
        <v>1365.3530185318084</v>
      </c>
      <c r="M262" s="2">
        <f>TREND(Calibration!$A$2:$A$4,Calibration!$D$2:$D$4,G262)</f>
        <v>579.87875658281189</v>
      </c>
    </row>
    <row r="263" spans="1:13" x14ac:dyDescent="0.25">
      <c r="A263">
        <v>1303520</v>
      </c>
      <c r="B263">
        <v>14.545000079999999</v>
      </c>
      <c r="C263">
        <v>0.60159998999999997</v>
      </c>
      <c r="D263">
        <v>9.9000003020963209E+37</v>
      </c>
      <c r="E263">
        <v>2.8752000299999998</v>
      </c>
      <c r="F263">
        <v>9.9000003020963209E+37</v>
      </c>
      <c r="G263">
        <v>1.5283000499999999</v>
      </c>
      <c r="H263">
        <v>9.9000003020963209E+37</v>
      </c>
      <c r="K263" s="2">
        <f>TREND(Calibration!$A$2:$A$4,Calibration!$B$2:$B$4,C263)</f>
        <v>393.00824338818757</v>
      </c>
      <c r="L263" s="2">
        <f>TREND(Calibration!$A$2:$A$4,Calibration!$C$2:$C$4,E263)</f>
        <v>1139.2497772677023</v>
      </c>
      <c r="M263" s="2">
        <f>TREND(Calibration!$A$2:$A$4,Calibration!$D$2:$D$4,G263)</f>
        <v>578.76232498438094</v>
      </c>
    </row>
    <row r="264" spans="1:13" x14ac:dyDescent="0.25">
      <c r="A264">
        <v>1308521</v>
      </c>
      <c r="B264">
        <v>14.45699978</v>
      </c>
      <c r="C264">
        <v>0.60650002999999997</v>
      </c>
      <c r="D264">
        <v>653.62200928000004</v>
      </c>
      <c r="E264">
        <v>3.2451000200000002</v>
      </c>
      <c r="F264">
        <v>9.9000003020963209E+37</v>
      </c>
      <c r="G264">
        <v>1.52719998</v>
      </c>
      <c r="H264">
        <v>9.9000003020963209E+37</v>
      </c>
      <c r="K264" s="2">
        <f>TREND(Calibration!$A$2:$A$4,Calibration!$B$2:$B$4,C264)</f>
        <v>396.03483153524633</v>
      </c>
      <c r="L264" s="2">
        <f>TREND(Calibration!$A$2:$A$4,Calibration!$C$2:$C$4,E264)</f>
        <v>1288.4658345594162</v>
      </c>
      <c r="M264" s="2">
        <f>TREND(Calibration!$A$2:$A$4,Calibration!$D$2:$D$4,G264)</f>
        <v>578.3074484826102</v>
      </c>
    </row>
    <row r="265" spans="1:13" x14ac:dyDescent="0.25">
      <c r="A265">
        <v>1313520</v>
      </c>
      <c r="B265">
        <v>14.35999966</v>
      </c>
      <c r="C265">
        <v>0.60809999999999997</v>
      </c>
      <c r="D265">
        <v>789.78198241999996</v>
      </c>
      <c r="E265">
        <v>5.0116000200000004</v>
      </c>
      <c r="F265">
        <v>9.9000003020963209E+37</v>
      </c>
      <c r="G265">
        <v>1.52349997</v>
      </c>
      <c r="H265">
        <v>9.9000003020963209E+37</v>
      </c>
      <c r="K265" s="2">
        <f>TREND(Calibration!$A$2:$A$4,Calibration!$B$2:$B$4,C265)</f>
        <v>397.0230786184639</v>
      </c>
      <c r="L265" s="2">
        <f>TREND(Calibration!$A$2:$A$4,Calibration!$C$2:$C$4,E265)</f>
        <v>2001.0642999062588</v>
      </c>
      <c r="M265" s="2">
        <f>TREND(Calibration!$A$2:$A$4,Calibration!$D$2:$D$4,G265)</f>
        <v>576.77750256524428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14.152000429999999</v>
      </c>
      <c r="C2">
        <v>0.61619997000000004</v>
      </c>
      <c r="D2">
        <v>1106.2519531200001</v>
      </c>
      <c r="E2">
        <v>2.9200000799999999</v>
      </c>
      <c r="F2">
        <v>9.9000003020963209E+37</v>
      </c>
      <c r="G2">
        <v>1.51429999</v>
      </c>
      <c r="H2">
        <v>9.9000003020963209E+37</v>
      </c>
      <c r="J2" s="2">
        <f>TREND(Calibration!$A$2:$A$4,Calibration!$B$2:$B$4,C2)</f>
        <v>402.0261547552978</v>
      </c>
      <c r="K2" s="2">
        <f>TREND(Calibration!$A$2:$A$4,Calibration!$C$2:$C$4,E2)</f>
        <v>1157.32192381594</v>
      </c>
      <c r="L2" s="2">
        <f>TREND(Calibration!$A$2:$A$4,Calibration!$D$2:$D$4,G2)</f>
        <v>572.97333126818069</v>
      </c>
      <c r="N2" s="2">
        <f>AVERAGE(J2:J121)</f>
        <v>397.28764684546803</v>
      </c>
    </row>
    <row r="3" spans="1:14" x14ac:dyDescent="0.25">
      <c r="A3">
        <v>5081</v>
      </c>
      <c r="B3">
        <v>14.05200005</v>
      </c>
      <c r="C3">
        <v>0.60210001000000002</v>
      </c>
      <c r="D3">
        <v>1257.3790283200001</v>
      </c>
      <c r="E3">
        <v>2.9312999199999998</v>
      </c>
      <c r="F3">
        <v>9.9000003020963209E+37</v>
      </c>
      <c r="G3">
        <v>1.5120999799999999</v>
      </c>
      <c r="H3">
        <v>9.9000003020963209E+37</v>
      </c>
      <c r="J3" s="2">
        <f>TREND(Calibration!$A$2:$A$4,Calibration!$B$2:$B$4,C3)</f>
        <v>393.31708874563208</v>
      </c>
      <c r="K3" s="2">
        <f>TREND(Calibration!$A$2:$A$4,Calibration!$C$2:$C$4,E3)</f>
        <v>1161.880230435054</v>
      </c>
      <c r="L3" s="2">
        <f>TREND(Calibration!$A$2:$A$4,Calibration!$D$2:$D$4,G3)</f>
        <v>572.06363201935039</v>
      </c>
    </row>
    <row r="4" spans="1:14" x14ac:dyDescent="0.25">
      <c r="A4">
        <v>10081</v>
      </c>
      <c r="B4">
        <v>13.993000029999999</v>
      </c>
      <c r="C4">
        <v>0.61189996999999996</v>
      </c>
      <c r="D4">
        <v>539.14001465000001</v>
      </c>
      <c r="E4">
        <v>2.31030011</v>
      </c>
      <c r="F4">
        <v>9.9000003020963209E+37</v>
      </c>
      <c r="G4">
        <v>1.51909995</v>
      </c>
      <c r="H4">
        <v>9.9000003020963209E+37</v>
      </c>
      <c r="J4" s="2">
        <f>TREND(Calibration!$A$2:$A$4,Calibration!$B$2:$B$4,C4)</f>
        <v>399.37019091982853</v>
      </c>
      <c r="K4" s="2">
        <f>TREND(Calibration!$A$2:$A$4,Calibration!$C$2:$C$4,E4)</f>
        <v>911.37159098604138</v>
      </c>
      <c r="L4" s="2">
        <f>TREND(Calibration!$A$2:$A$4,Calibration!$D$2:$D$4,G4)</f>
        <v>574.9581040675838</v>
      </c>
    </row>
    <row r="5" spans="1:14" x14ac:dyDescent="0.25">
      <c r="A5">
        <v>15077</v>
      </c>
      <c r="B5">
        <v>14.11600018</v>
      </c>
      <c r="C5">
        <v>0.61350000000000005</v>
      </c>
      <c r="D5">
        <v>1055.27697754</v>
      </c>
      <c r="E5">
        <v>2.81850004</v>
      </c>
      <c r="F5">
        <v>9.9000003020963209E+37</v>
      </c>
      <c r="G5">
        <v>1.5212999599999999</v>
      </c>
      <c r="H5">
        <v>9.9000003020963209E+37</v>
      </c>
      <c r="J5" s="2">
        <f>TREND(Calibration!$A$2:$A$4,Calibration!$B$2:$B$4,C5)</f>
        <v>400.35847506300672</v>
      </c>
      <c r="K5" s="2">
        <f>TREND(Calibration!$A$2:$A$4,Calibration!$C$2:$C$4,E5)</f>
        <v>1116.3772463539285</v>
      </c>
      <c r="L5" s="2">
        <f>TREND(Calibration!$A$2:$A$4,Calibration!$D$2:$D$4,G5)</f>
        <v>575.86780331641398</v>
      </c>
    </row>
    <row r="6" spans="1:14" x14ac:dyDescent="0.25">
      <c r="A6">
        <v>20081</v>
      </c>
      <c r="B6">
        <v>14.35900021</v>
      </c>
      <c r="C6">
        <v>0.60809999999999997</v>
      </c>
      <c r="D6">
        <v>864.21099853999999</v>
      </c>
      <c r="E6">
        <v>3.0880000600000002</v>
      </c>
      <c r="F6">
        <v>9.9000003020963209E+37</v>
      </c>
      <c r="G6">
        <v>1.51909995</v>
      </c>
      <c r="H6">
        <v>9.9000003020963209E+37</v>
      </c>
      <c r="J6" s="2">
        <f>TREND(Calibration!$A$2:$A$4,Calibration!$B$2:$B$4,C6)</f>
        <v>397.0230786184639</v>
      </c>
      <c r="K6" s="2">
        <f>TREND(Calibration!$A$2:$A$4,Calibration!$C$2:$C$4,E6)</f>
        <v>1225.092389667228</v>
      </c>
      <c r="L6" s="2">
        <f>TREND(Calibration!$A$2:$A$4,Calibration!$D$2:$D$4,G6)</f>
        <v>574.9581040675838</v>
      </c>
    </row>
    <row r="7" spans="1:14" x14ac:dyDescent="0.25">
      <c r="A7">
        <v>25078</v>
      </c>
      <c r="B7">
        <v>14.53499985</v>
      </c>
      <c r="C7">
        <v>0.61559998999999999</v>
      </c>
      <c r="D7">
        <v>807.47100829999999</v>
      </c>
      <c r="E7">
        <v>4.9668002099999997</v>
      </c>
      <c r="F7">
        <v>9.9000003020963209E+37</v>
      </c>
      <c r="G7">
        <v>1.51909995</v>
      </c>
      <c r="H7">
        <v>9.9000003020963209E+37</v>
      </c>
      <c r="J7" s="2">
        <f>TREND(Calibration!$A$2:$A$4,Calibration!$B$2:$B$4,C7)</f>
        <v>401.65556750366875</v>
      </c>
      <c r="K7" s="2">
        <f>TREND(Calibration!$A$2:$A$4,Calibration!$C$2:$C$4,E7)</f>
        <v>1982.9922501729836</v>
      </c>
      <c r="L7" s="2">
        <f>TREND(Calibration!$A$2:$A$4,Calibration!$D$2:$D$4,G7)</f>
        <v>574.9581040675838</v>
      </c>
    </row>
    <row r="8" spans="1:14" x14ac:dyDescent="0.25">
      <c r="A8">
        <v>30091</v>
      </c>
      <c r="B8">
        <v>14.66800022</v>
      </c>
      <c r="C8">
        <v>0.60000001999999997</v>
      </c>
      <c r="D8">
        <v>1012.95800781</v>
      </c>
      <c r="E8">
        <v>4.94950008</v>
      </c>
      <c r="F8">
        <v>9.9000003020963209E+37</v>
      </c>
      <c r="G8">
        <v>1.5224000200000001</v>
      </c>
      <c r="H8">
        <v>9.9000003020963209E+37</v>
      </c>
      <c r="J8" s="2">
        <f>TREND(Calibration!$A$2:$A$4,Calibration!$B$2:$B$4,C8)</f>
        <v>392.01999630496994</v>
      </c>
      <c r="K8" s="2">
        <f>TREND(Calibration!$A$2:$A$4,Calibration!$C$2:$C$4,E8)</f>
        <v>1976.0134525005801</v>
      </c>
      <c r="L8" s="2">
        <f>TREND(Calibration!$A$2:$A$4,Calibration!$D$2:$D$4,G8)</f>
        <v>576.32267568320708</v>
      </c>
    </row>
    <row r="9" spans="1:14" x14ac:dyDescent="0.25">
      <c r="A9">
        <v>35082</v>
      </c>
      <c r="B9">
        <v>14.64500046</v>
      </c>
      <c r="C9">
        <v>0.61350000000000005</v>
      </c>
      <c r="D9">
        <v>529.02197265999996</v>
      </c>
      <c r="E9">
        <v>2.9119000399999999</v>
      </c>
      <c r="F9">
        <v>9.9000003020963209E+37</v>
      </c>
      <c r="G9">
        <v>1.52079999</v>
      </c>
      <c r="H9">
        <v>9.9000003020963209E+37</v>
      </c>
      <c r="J9" s="2">
        <f>TREND(Calibration!$A$2:$A$4,Calibration!$B$2:$B$4,C9)</f>
        <v>400.35847506300672</v>
      </c>
      <c r="K9" s="2">
        <f>TREND(Calibration!$A$2:$A$4,Calibration!$C$2:$C$4,E9)</f>
        <v>1154.05440268758</v>
      </c>
      <c r="L9" s="2">
        <f>TREND(Calibration!$A$2:$A$4,Calibration!$D$2:$D$4,G9)</f>
        <v>575.66106683183546</v>
      </c>
    </row>
    <row r="10" spans="1:14" x14ac:dyDescent="0.25">
      <c r="A10">
        <v>40083</v>
      </c>
      <c r="B10">
        <v>14.47000027</v>
      </c>
      <c r="C10">
        <v>0.60750002000000003</v>
      </c>
      <c r="D10">
        <v>9.9000003020963209E+37</v>
      </c>
      <c r="E10">
        <v>2.6052000500000001</v>
      </c>
      <c r="F10">
        <v>9.9000003020963209E+37</v>
      </c>
      <c r="G10">
        <v>1.52079999</v>
      </c>
      <c r="H10">
        <v>9.9000003020963209E+37</v>
      </c>
      <c r="J10" s="2">
        <f>TREND(Calibration!$A$2:$A$4,Calibration!$B$2:$B$4,C10)</f>
        <v>396.65249136683491</v>
      </c>
      <c r="K10" s="2">
        <f>TREND(Calibration!$A$2:$A$4,Calibration!$C$2:$C$4,E10)</f>
        <v>1030.3329522511849</v>
      </c>
      <c r="L10" s="2">
        <f>TREND(Calibration!$A$2:$A$4,Calibration!$D$2:$D$4,G10)</f>
        <v>575.66106683183546</v>
      </c>
    </row>
    <row r="11" spans="1:14" x14ac:dyDescent="0.25">
      <c r="A11">
        <v>45084</v>
      </c>
      <c r="B11">
        <v>14.35700035</v>
      </c>
      <c r="C11">
        <v>0.61189996999999996</v>
      </c>
      <c r="D11">
        <v>771.19500731999995</v>
      </c>
      <c r="E11">
        <v>2.3994</v>
      </c>
      <c r="F11">
        <v>9.9000003020963209E+37</v>
      </c>
      <c r="G11">
        <v>1.52180004</v>
      </c>
      <c r="H11">
        <v>9.9000003020963209E+37</v>
      </c>
      <c r="J11" s="2">
        <f>TREND(Calibration!$A$2:$A$4,Calibration!$B$2:$B$4,C11)</f>
        <v>399.37019091982853</v>
      </c>
      <c r="K11" s="2">
        <f>TREND(Calibration!$A$2:$A$4,Calibration!$C$2:$C$4,E11)</f>
        <v>947.31410153037905</v>
      </c>
      <c r="L11" s="2">
        <f>TREND(Calibration!$A$2:$A$4,Calibration!$D$2:$D$4,G11)</f>
        <v>576.0745852857483</v>
      </c>
    </row>
    <row r="12" spans="1:14" x14ac:dyDescent="0.25">
      <c r="A12">
        <v>50085</v>
      </c>
      <c r="B12">
        <v>14.28800011</v>
      </c>
      <c r="C12">
        <v>0.61619997000000004</v>
      </c>
      <c r="D12">
        <v>309.89700317</v>
      </c>
      <c r="E12">
        <v>3.7306001200000001</v>
      </c>
      <c r="F12">
        <v>9.9000003020963209E+37</v>
      </c>
      <c r="G12">
        <v>1.51909995</v>
      </c>
      <c r="H12">
        <v>1368.2879638700001</v>
      </c>
      <c r="J12" s="2">
        <f>TREND(Calibration!$A$2:$A$4,Calibration!$B$2:$B$4,C12)</f>
        <v>402.0261547552978</v>
      </c>
      <c r="K12" s="2">
        <f>TREND(Calibration!$A$2:$A$4,Calibration!$C$2:$C$4,E12)</f>
        <v>1484.3144766119146</v>
      </c>
      <c r="L12" s="2">
        <f>TREND(Calibration!$A$2:$A$4,Calibration!$D$2:$D$4,G12)</f>
        <v>574.9581040675838</v>
      </c>
    </row>
    <row r="13" spans="1:14" x14ac:dyDescent="0.25">
      <c r="A13">
        <v>55084</v>
      </c>
      <c r="B13">
        <v>14.097000120000001</v>
      </c>
      <c r="C13">
        <v>0.60540002999999998</v>
      </c>
      <c r="D13">
        <v>1283.6469726600001</v>
      </c>
      <c r="E13">
        <v>2.9388999899999999</v>
      </c>
      <c r="F13">
        <v>9.9000003020963209E+37</v>
      </c>
      <c r="G13">
        <v>1.5326000500000001</v>
      </c>
      <c r="H13">
        <v>9.9000003020963209E+37</v>
      </c>
      <c r="J13" s="2">
        <f>TREND(Calibration!$A$2:$A$4,Calibration!$B$2:$B$4,C13)</f>
        <v>395.35539892617277</v>
      </c>
      <c r="K13" s="2">
        <f>TREND(Calibration!$A$2:$A$4,Calibration!$C$2:$C$4,E13)</f>
        <v>1164.9460658262392</v>
      </c>
      <c r="L13" s="2">
        <f>TREND(Calibration!$A$2:$A$4,Calibration!$D$2:$D$4,G13)</f>
        <v>580.54036543418351</v>
      </c>
    </row>
    <row r="14" spans="1:14" x14ac:dyDescent="0.25">
      <c r="A14">
        <v>60085</v>
      </c>
      <c r="B14">
        <v>14.05799961</v>
      </c>
      <c r="C14">
        <v>0.61019999000000003</v>
      </c>
      <c r="D14">
        <v>433.73699950999998</v>
      </c>
      <c r="E14">
        <v>2.5836000399999999</v>
      </c>
      <c r="F14">
        <v>9.9000003020963209E+37</v>
      </c>
      <c r="G14">
        <v>1.5359</v>
      </c>
      <c r="H14">
        <v>1286.90197754</v>
      </c>
      <c r="J14" s="2">
        <f>TREND(Calibration!$A$2:$A$4,Calibration!$B$2:$B$4,C14)</f>
        <v>398.32017105912604</v>
      </c>
      <c r="K14" s="2">
        <f>TREND(Calibration!$A$2:$A$4,Calibration!$C$2:$C$4,E14)</f>
        <v>1021.6196015704736</v>
      </c>
      <c r="L14" s="2">
        <f>TREND(Calibration!$A$2:$A$4,Calibration!$D$2:$D$4,G14)</f>
        <v>581.90488743007313</v>
      </c>
    </row>
    <row r="15" spans="1:14" x14ac:dyDescent="0.25">
      <c r="A15">
        <v>65086</v>
      </c>
      <c r="B15">
        <v>14.135999679999999</v>
      </c>
      <c r="C15">
        <v>0.62370002000000002</v>
      </c>
      <c r="D15">
        <v>683.00402831999997</v>
      </c>
      <c r="E15">
        <v>2.6257000000000001</v>
      </c>
      <c r="F15">
        <v>9.9000003020963209E+37</v>
      </c>
      <c r="G15">
        <v>1.5359</v>
      </c>
      <c r="H15">
        <v>9.9000003020963209E+37</v>
      </c>
      <c r="J15" s="2">
        <f>TREND(Calibration!$A$2:$A$4,Calibration!$B$2:$B$4,C15)</f>
        <v>406.65868070046315</v>
      </c>
      <c r="K15" s="2">
        <f>TREND(Calibration!$A$2:$A$4,Calibration!$C$2:$C$4,E15)</f>
        <v>1038.6025434822559</v>
      </c>
      <c r="L15" s="2">
        <f>TREND(Calibration!$A$2:$A$4,Calibration!$D$2:$D$4,G15)</f>
        <v>581.90488743007313</v>
      </c>
    </row>
    <row r="16" spans="1:14" x14ac:dyDescent="0.25">
      <c r="A16">
        <v>70086</v>
      </c>
      <c r="B16">
        <v>14.23700047</v>
      </c>
      <c r="C16">
        <v>0.61290001999999999</v>
      </c>
      <c r="D16">
        <v>1158.4949951200001</v>
      </c>
      <c r="E16">
        <v>2.57870007</v>
      </c>
      <c r="F16">
        <v>9.9000003020963209E+37</v>
      </c>
      <c r="G16">
        <v>1.53750002</v>
      </c>
      <c r="H16">
        <v>9.9000003020963209E+37</v>
      </c>
      <c r="J16" s="2">
        <f>TREND(Calibration!$A$2:$A$4,Calibration!$B$2:$B$4,C16)</f>
        <v>399.98788781137762</v>
      </c>
      <c r="K16" s="2">
        <f>TREND(Calibration!$A$2:$A$4,Calibration!$C$2:$C$4,E16)</f>
        <v>1019.6429748497005</v>
      </c>
      <c r="L16" s="2">
        <f>TREND(Calibration!$A$2:$A$4,Calibration!$D$2:$D$4,G16)</f>
        <v>582.56649214646677</v>
      </c>
    </row>
    <row r="17" spans="1:12" x14ac:dyDescent="0.25">
      <c r="A17">
        <v>75086</v>
      </c>
      <c r="B17">
        <v>14.36299992</v>
      </c>
      <c r="C17">
        <v>0.61019999000000003</v>
      </c>
      <c r="D17">
        <v>774.90899658000001</v>
      </c>
      <c r="E17">
        <v>1.9960000499999999</v>
      </c>
      <c r="F17">
        <v>1105.50097656</v>
      </c>
      <c r="G17">
        <v>1.5298999499999999</v>
      </c>
      <c r="H17">
        <v>9.9000003020963209E+37</v>
      </c>
      <c r="J17" s="2">
        <f>TREND(Calibration!$A$2:$A$4,Calibration!$B$2:$B$4,C17)</f>
        <v>398.32017105912604</v>
      </c>
      <c r="K17" s="2">
        <f>TREND(Calibration!$A$2:$A$4,Calibration!$C$2:$C$4,E17)</f>
        <v>784.58430515846112</v>
      </c>
      <c r="L17" s="2">
        <f>TREND(Calibration!$A$2:$A$4,Calibration!$D$2:$D$4,G17)</f>
        <v>579.42388008104115</v>
      </c>
    </row>
    <row r="18" spans="1:12" x14ac:dyDescent="0.25">
      <c r="A18">
        <v>80086</v>
      </c>
      <c r="B18">
        <v>14.51200008</v>
      </c>
      <c r="C18">
        <v>0.62699996999999996</v>
      </c>
      <c r="D18">
        <v>323.39700317</v>
      </c>
      <c r="E18">
        <v>1.9106999600000001</v>
      </c>
      <c r="F18">
        <v>9.9000003020963209E+37</v>
      </c>
      <c r="G18">
        <v>1.5298999499999999</v>
      </c>
      <c r="H18">
        <v>1202.3800048799999</v>
      </c>
      <c r="J18" s="2">
        <f>TREND(Calibration!$A$2:$A$4,Calibration!$B$2:$B$4,C18)</f>
        <v>408.69694764438327</v>
      </c>
      <c r="K18" s="2">
        <f>TREND(Calibration!$A$2:$A$4,Calibration!$C$2:$C$4,E18)</f>
        <v>750.17461751173175</v>
      </c>
      <c r="L18" s="2">
        <f>TREND(Calibration!$A$2:$A$4,Calibration!$D$2:$D$4,G18)</f>
        <v>579.42388008104115</v>
      </c>
    </row>
    <row r="19" spans="1:12" x14ac:dyDescent="0.25">
      <c r="A19">
        <v>85086</v>
      </c>
      <c r="B19">
        <v>14.444000239999999</v>
      </c>
      <c r="C19">
        <v>0.61619997000000004</v>
      </c>
      <c r="D19">
        <v>1359.1350097699999</v>
      </c>
      <c r="E19">
        <v>2.1326000700000001</v>
      </c>
      <c r="F19">
        <v>9.9000003020963209E+37</v>
      </c>
      <c r="G19">
        <v>1.5316000000000001</v>
      </c>
      <c r="H19">
        <v>9.9000003020963209E+37</v>
      </c>
      <c r="J19" s="2">
        <f>TREND(Calibration!$A$2:$A$4,Calibration!$B$2:$B$4,C19)</f>
        <v>402.0261547552978</v>
      </c>
      <c r="K19" s="2">
        <f>TREND(Calibration!$A$2:$A$4,Calibration!$C$2:$C$4,E19)</f>
        <v>839.688162853535</v>
      </c>
      <c r="L19" s="2">
        <f>TREND(Calibration!$A$2:$A$4,Calibration!$D$2:$D$4,G19)</f>
        <v>580.12684698027067</v>
      </c>
    </row>
    <row r="20" spans="1:12" x14ac:dyDescent="0.25">
      <c r="A20">
        <v>90086</v>
      </c>
      <c r="B20">
        <v>14.34399986</v>
      </c>
      <c r="C20">
        <v>0.61350000000000005</v>
      </c>
      <c r="D20">
        <v>970.06701659999999</v>
      </c>
      <c r="E20">
        <v>3.3396000899999998</v>
      </c>
      <c r="F20">
        <v>9.9000003020963209E+37</v>
      </c>
      <c r="G20">
        <v>1.5316000000000001</v>
      </c>
      <c r="H20">
        <v>9.9000003020963209E+37</v>
      </c>
      <c r="J20" s="2">
        <f>TREND(Calibration!$A$2:$A$4,Calibration!$B$2:$B$4,C20)</f>
        <v>400.35847506300672</v>
      </c>
      <c r="K20" s="2">
        <f>TREND(Calibration!$A$2:$A$4,Calibration!$C$2:$C$4,E20)</f>
        <v>1326.5867543766644</v>
      </c>
      <c r="L20" s="2">
        <f>TREND(Calibration!$A$2:$A$4,Calibration!$D$2:$D$4,G20)</f>
        <v>580.12684698027067</v>
      </c>
    </row>
    <row r="21" spans="1:12" x14ac:dyDescent="0.25">
      <c r="A21">
        <v>95087</v>
      </c>
      <c r="B21">
        <v>14.190999980000001</v>
      </c>
      <c r="C21">
        <v>0.61780000000000002</v>
      </c>
      <c r="D21">
        <v>609.01599121000004</v>
      </c>
      <c r="E21">
        <v>3.5831999799999998</v>
      </c>
      <c r="F21">
        <v>9.9000003020963209E+37</v>
      </c>
      <c r="G21">
        <v>1.54069996</v>
      </c>
      <c r="H21">
        <v>9.9000003020963209E+37</v>
      </c>
      <c r="J21" s="2">
        <f>TREND(Calibration!$A$2:$A$4,Calibration!$B$2:$B$4,C21)</f>
        <v>403.01443889847587</v>
      </c>
      <c r="K21" s="2">
        <f>TREND(Calibration!$A$2:$A$4,Calibration!$C$2:$C$4,E21)</f>
        <v>1424.8538971859821</v>
      </c>
      <c r="L21" s="2">
        <f>TREND(Calibration!$A$2:$A$4,Calibration!$D$2:$D$4,G21)</f>
        <v>583.88966022947636</v>
      </c>
    </row>
    <row r="22" spans="1:12" x14ac:dyDescent="0.25">
      <c r="A22">
        <v>100087</v>
      </c>
      <c r="B22">
        <v>14.038999560000001</v>
      </c>
      <c r="C22">
        <v>0.62370002000000002</v>
      </c>
      <c r="D22">
        <v>409.50299072000001</v>
      </c>
      <c r="E22">
        <v>2.5431001200000001</v>
      </c>
      <c r="F22">
        <v>9.9000003020963209E+37</v>
      </c>
      <c r="G22">
        <v>1.54340005</v>
      </c>
      <c r="H22">
        <v>9.9000003020963209E+37</v>
      </c>
      <c r="J22" s="2">
        <f>TREND(Calibration!$A$2:$A$4,Calibration!$B$2:$B$4,C22)</f>
        <v>406.65868070046315</v>
      </c>
      <c r="K22" s="2">
        <f>TREND(Calibration!$A$2:$A$4,Calibration!$C$2:$C$4,E22)</f>
        <v>1005.2821088794633</v>
      </c>
      <c r="L22" s="2">
        <f>TREND(Calibration!$A$2:$A$4,Calibration!$D$2:$D$4,G22)</f>
        <v>585.00614144764074</v>
      </c>
    </row>
    <row r="23" spans="1:12" x14ac:dyDescent="0.25">
      <c r="A23">
        <v>105087</v>
      </c>
      <c r="B23">
        <v>13.928000450000001</v>
      </c>
      <c r="C23">
        <v>0.62099998999999995</v>
      </c>
      <c r="D23">
        <v>648.44201659999999</v>
      </c>
      <c r="E23">
        <v>2.7725999400000001</v>
      </c>
      <c r="F23">
        <v>9.9000003020963209E+37</v>
      </c>
      <c r="G23">
        <v>1.5379999900000001</v>
      </c>
      <c r="H23">
        <v>9.9000003020963209E+37</v>
      </c>
      <c r="J23" s="2">
        <f>TREND(Calibration!$A$2:$A$4,Calibration!$B$2:$B$4,C23)</f>
        <v>404.99096394821146</v>
      </c>
      <c r="K23" s="2">
        <f>TREND(Calibration!$A$2:$A$4,Calibration!$C$2:$C$4,E23)</f>
        <v>1097.8613443900076</v>
      </c>
      <c r="L23" s="2">
        <f>TREND(Calibration!$A$2:$A$4,Calibration!$D$2:$D$4,G23)</f>
        <v>582.77322863104541</v>
      </c>
    </row>
    <row r="24" spans="1:12" x14ac:dyDescent="0.25">
      <c r="A24">
        <v>110088</v>
      </c>
      <c r="B24">
        <v>13.880000109999999</v>
      </c>
      <c r="C24">
        <v>0.61890000000000001</v>
      </c>
      <c r="D24">
        <v>671.94000243999994</v>
      </c>
      <c r="E24">
        <v>3.1263000999999999</v>
      </c>
      <c r="F24">
        <v>9.9000003020963209E+37</v>
      </c>
      <c r="G24">
        <v>1.53530002</v>
      </c>
      <c r="H24">
        <v>9.9000003020963209E+37</v>
      </c>
      <c r="J24" s="2">
        <f>TREND(Calibration!$A$2:$A$4,Calibration!$B$2:$B$4,C24)</f>
        <v>403.69387150754943</v>
      </c>
      <c r="K24" s="2">
        <f>TREND(Calibration!$A$2:$A$4,Calibration!$C$2:$C$4,E24)</f>
        <v>1240.5424602739206</v>
      </c>
      <c r="L24" s="2">
        <f>TREND(Calibration!$A$2:$A$4,Calibration!$D$2:$D$4,G24)</f>
        <v>581.65679703261435</v>
      </c>
    </row>
    <row r="25" spans="1:12" x14ac:dyDescent="0.25">
      <c r="A25">
        <v>115088</v>
      </c>
      <c r="B25">
        <v>14.04800034</v>
      </c>
      <c r="C25">
        <v>0.61830001999999995</v>
      </c>
      <c r="D25">
        <v>556.89202881000006</v>
      </c>
      <c r="E25">
        <v>2.9718000899999999</v>
      </c>
      <c r="F25">
        <v>9.9000003020963209E+37</v>
      </c>
      <c r="G25">
        <v>1.53530002</v>
      </c>
      <c r="H25">
        <v>1129.13903809</v>
      </c>
      <c r="J25" s="2">
        <f>TREND(Calibration!$A$2:$A$4,Calibration!$B$2:$B$4,C25)</f>
        <v>403.32328425592033</v>
      </c>
      <c r="K25" s="2">
        <f>TREND(Calibration!$A$2:$A$4,Calibration!$C$2:$C$4,E25)</f>
        <v>1178.217823974984</v>
      </c>
      <c r="L25" s="2">
        <f>TREND(Calibration!$A$2:$A$4,Calibration!$D$2:$D$4,G25)</f>
        <v>581.65679703261435</v>
      </c>
    </row>
    <row r="26" spans="1:12" x14ac:dyDescent="0.25">
      <c r="A26">
        <v>120088</v>
      </c>
      <c r="B26">
        <v>14.21700001</v>
      </c>
      <c r="C26">
        <v>0.62</v>
      </c>
      <c r="D26">
        <v>834.34399413999995</v>
      </c>
      <c r="E26">
        <v>2.5841000099999998</v>
      </c>
      <c r="F26">
        <v>9.9000003020963209E+37</v>
      </c>
      <c r="G26">
        <v>1.53750002</v>
      </c>
      <c r="H26">
        <v>9.9000003020963209E+37</v>
      </c>
      <c r="J26" s="2">
        <f>TREND(Calibration!$A$2:$A$4,Calibration!$B$2:$B$4,C26)</f>
        <v>404.37330411662293</v>
      </c>
      <c r="K26" s="2">
        <f>TREND(Calibration!$A$2:$A$4,Calibration!$C$2:$C$4,E26)</f>
        <v>1021.8212873076484</v>
      </c>
      <c r="L26" s="2">
        <f>TREND(Calibration!$A$2:$A$4,Calibration!$D$2:$D$4,G26)</f>
        <v>582.56649214646677</v>
      </c>
    </row>
    <row r="27" spans="1:12" x14ac:dyDescent="0.25">
      <c r="A27">
        <v>125088</v>
      </c>
      <c r="B27">
        <v>14.352999690000001</v>
      </c>
      <c r="C27">
        <v>0.62319999999999998</v>
      </c>
      <c r="D27">
        <v>696.07501220999995</v>
      </c>
      <c r="E27">
        <v>2.1714999700000002</v>
      </c>
      <c r="F27">
        <v>9.9000003020963209E+37</v>
      </c>
      <c r="G27">
        <v>1.54340005</v>
      </c>
      <c r="H27">
        <v>1361.8129882799999</v>
      </c>
      <c r="J27" s="2">
        <f>TREND(Calibration!$A$2:$A$4,Calibration!$B$2:$B$4,C27)</f>
        <v>406.34983534301864</v>
      </c>
      <c r="K27" s="2">
        <f>TREND(Calibration!$A$2:$A$4,Calibration!$C$2:$C$4,E27)</f>
        <v>855.3802143916871</v>
      </c>
      <c r="L27" s="2">
        <f>TREND(Calibration!$A$2:$A$4,Calibration!$D$2:$D$4,G27)</f>
        <v>585.00614144764074</v>
      </c>
    </row>
    <row r="28" spans="1:12" x14ac:dyDescent="0.25">
      <c r="A28">
        <v>130088</v>
      </c>
      <c r="B28">
        <v>14.472999570000001</v>
      </c>
      <c r="C28">
        <v>0.61890000000000001</v>
      </c>
      <c r="D28">
        <v>731.01000977000001</v>
      </c>
      <c r="E28">
        <v>1.93599999</v>
      </c>
      <c r="F28">
        <v>9.9000003020963209E+37</v>
      </c>
      <c r="G28">
        <v>1.5467</v>
      </c>
      <c r="H28">
        <v>1078.1300048799999</v>
      </c>
      <c r="J28" s="2">
        <f>TREND(Calibration!$A$2:$A$4,Calibration!$B$2:$B$4,C28)</f>
        <v>403.69387150754943</v>
      </c>
      <c r="K28" s="2">
        <f>TREND(Calibration!$A$2:$A$4,Calibration!$C$2:$C$4,E28)</f>
        <v>760.38054026929137</v>
      </c>
      <c r="L28" s="2">
        <f>TREND(Calibration!$A$2:$A$4,Calibration!$D$2:$D$4,G28)</f>
        <v>586.37066344353047</v>
      </c>
    </row>
    <row r="29" spans="1:12" x14ac:dyDescent="0.25">
      <c r="A29">
        <v>135089</v>
      </c>
      <c r="B29">
        <v>14.460000040000001</v>
      </c>
      <c r="C29">
        <v>0.60919999999999996</v>
      </c>
      <c r="D29">
        <v>992.15899658000001</v>
      </c>
      <c r="E29">
        <v>2.2837998900000001</v>
      </c>
      <c r="F29">
        <v>9.9000003020963209E+37</v>
      </c>
      <c r="G29">
        <v>1.5456000599999999</v>
      </c>
      <c r="H29">
        <v>9.9000003020963209E+37</v>
      </c>
      <c r="J29" s="2">
        <f>TREND(Calibration!$A$2:$A$4,Calibration!$B$2:$B$4,C29)</f>
        <v>397.7025112275374</v>
      </c>
      <c r="K29" s="2">
        <f>TREND(Calibration!$A$2:$A$4,Calibration!$C$2:$C$4,E29)</f>
        <v>900.6815167695944</v>
      </c>
      <c r="L29" s="2">
        <f>TREND(Calibration!$A$2:$A$4,Calibration!$D$2:$D$4,G29)</f>
        <v>585.91584069647092</v>
      </c>
    </row>
    <row r="30" spans="1:12" x14ac:dyDescent="0.25">
      <c r="A30">
        <v>140088</v>
      </c>
      <c r="B30">
        <v>14.38899994</v>
      </c>
      <c r="C30">
        <v>0.61290001999999999</v>
      </c>
      <c r="D30">
        <v>889.73498534999999</v>
      </c>
      <c r="E30">
        <v>3.4428000499999998</v>
      </c>
      <c r="F30">
        <v>9.9000003020963209E+37</v>
      </c>
      <c r="G30">
        <v>1.54340005</v>
      </c>
      <c r="H30">
        <v>9.9000003020963209E+37</v>
      </c>
      <c r="J30" s="2">
        <f>TREND(Calibration!$A$2:$A$4,Calibration!$B$2:$B$4,C30)</f>
        <v>399.98788781137762</v>
      </c>
      <c r="K30" s="2">
        <f>TREND(Calibration!$A$2:$A$4,Calibration!$C$2:$C$4,E30)</f>
        <v>1368.2171722197754</v>
      </c>
      <c r="L30" s="2">
        <f>TREND(Calibration!$A$2:$A$4,Calibration!$D$2:$D$4,G30)</f>
        <v>585.00614144764074</v>
      </c>
    </row>
    <row r="31" spans="1:12" x14ac:dyDescent="0.25">
      <c r="A31">
        <v>145088</v>
      </c>
      <c r="B31">
        <v>14.23600006</v>
      </c>
      <c r="C31">
        <v>0.61240000000000006</v>
      </c>
      <c r="D31">
        <v>986.62701416000004</v>
      </c>
      <c r="E31">
        <v>3.18790007</v>
      </c>
      <c r="F31">
        <v>9.9000003020963209E+37</v>
      </c>
      <c r="G31">
        <v>1.5450999700000001</v>
      </c>
      <c r="H31">
        <v>9.9000003020963209E+37</v>
      </c>
      <c r="J31" s="2">
        <f>TREND(Calibration!$A$2:$A$4,Calibration!$B$2:$B$4,C31)</f>
        <v>399.67904245393316</v>
      </c>
      <c r="K31" s="2">
        <f>TREND(Calibration!$A$2:$A$4,Calibration!$C$2:$C$4,E31)</f>
        <v>1265.3916219424243</v>
      </c>
      <c r="L31" s="2">
        <f>TREND(Calibration!$A$2:$A$4,Calibration!$D$2:$D$4,G31)</f>
        <v>585.70905459215896</v>
      </c>
    </row>
    <row r="32" spans="1:12" x14ac:dyDescent="0.25">
      <c r="A32">
        <v>150088</v>
      </c>
      <c r="B32">
        <v>14.097000120000001</v>
      </c>
      <c r="C32">
        <v>0.60919999999999996</v>
      </c>
      <c r="D32">
        <v>1291.4639892600001</v>
      </c>
      <c r="E32">
        <v>2.2481999400000001</v>
      </c>
      <c r="F32">
        <v>955.37402343999997</v>
      </c>
      <c r="G32">
        <v>1.5379999900000001</v>
      </c>
      <c r="H32">
        <v>9.9000003020963209E+37</v>
      </c>
      <c r="J32" s="2">
        <f>TREND(Calibration!$A$2:$A$4,Calibration!$B$2:$B$4,C32)</f>
        <v>397.7025112275374</v>
      </c>
      <c r="K32" s="2">
        <f>TREND(Calibration!$A$2:$A$4,Calibration!$C$2:$C$4,E32)</f>
        <v>886.32065079935705</v>
      </c>
      <c r="L32" s="2">
        <f>TREND(Calibration!$A$2:$A$4,Calibration!$D$2:$D$4,G32)</f>
        <v>582.77322863104541</v>
      </c>
    </row>
    <row r="33" spans="1:12" x14ac:dyDescent="0.25">
      <c r="A33">
        <v>155089</v>
      </c>
      <c r="B33">
        <v>14.041999819999999</v>
      </c>
      <c r="C33">
        <v>0.61350000000000005</v>
      </c>
      <c r="D33">
        <v>1072.19799805</v>
      </c>
      <c r="E33">
        <v>3.0610001100000002</v>
      </c>
      <c r="F33">
        <v>1183.8669433600001</v>
      </c>
      <c r="G33">
        <v>1.53530002</v>
      </c>
      <c r="H33">
        <v>9.9000003020963209E+37</v>
      </c>
      <c r="J33" s="2">
        <f>TREND(Calibration!$A$2:$A$4,Calibration!$B$2:$B$4,C33)</f>
        <v>400.35847506300672</v>
      </c>
      <c r="K33" s="2">
        <f>TREND(Calibration!$A$2:$A$4,Calibration!$C$2:$C$4,E33)</f>
        <v>1214.2007265285688</v>
      </c>
      <c r="L33" s="2">
        <f>TREND(Calibration!$A$2:$A$4,Calibration!$D$2:$D$4,G33)</f>
        <v>581.65679703261435</v>
      </c>
    </row>
    <row r="34" spans="1:12" x14ac:dyDescent="0.25">
      <c r="A34">
        <v>160090</v>
      </c>
      <c r="B34">
        <v>14.022000309999999</v>
      </c>
      <c r="C34">
        <v>0.60049998999999998</v>
      </c>
      <c r="D34">
        <v>824.66699218999997</v>
      </c>
      <c r="E34">
        <v>2.9059998999999999</v>
      </c>
      <c r="F34">
        <v>1238.9389648399999</v>
      </c>
      <c r="G34">
        <v>1.5336999899999999</v>
      </c>
      <c r="H34">
        <v>9.9000003020963209E+37</v>
      </c>
      <c r="J34" s="2">
        <f>TREND(Calibration!$A$2:$A$4,Calibration!$B$2:$B$4,C34)</f>
        <v>392.32881077911406</v>
      </c>
      <c r="K34" s="2">
        <f>TREND(Calibration!$A$2:$A$4,Calibration!$C$2:$C$4,E34)</f>
        <v>1151.6743117114511</v>
      </c>
      <c r="L34" s="2">
        <f>TREND(Calibration!$A$2:$A$4,Calibration!$D$2:$D$4,G34)</f>
        <v>580.99518818124284</v>
      </c>
    </row>
    <row r="35" spans="1:12" x14ac:dyDescent="0.25">
      <c r="A35">
        <v>165090</v>
      </c>
      <c r="B35">
        <v>14.17199993</v>
      </c>
      <c r="C35">
        <v>0.60650002999999997</v>
      </c>
      <c r="D35">
        <v>753.97497558999999</v>
      </c>
      <c r="E35">
        <v>5.0078000999999999</v>
      </c>
      <c r="F35">
        <v>9.9000003020963209E+37</v>
      </c>
      <c r="G35">
        <v>1.5424</v>
      </c>
      <c r="H35">
        <v>9.9000003020963209E+37</v>
      </c>
      <c r="J35" s="2">
        <f>TREND(Calibration!$A$2:$A$4,Calibration!$B$2:$B$4,C35)</f>
        <v>396.03483153524633</v>
      </c>
      <c r="K35" s="2">
        <f>TREND(Calibration!$A$2:$A$4,Calibration!$C$2:$C$4,E35)</f>
        <v>1999.531428601169</v>
      </c>
      <c r="L35" s="2">
        <f>TREND(Calibration!$A$2:$A$4,Calibration!$D$2:$D$4,G35)</f>
        <v>584.59262299372801</v>
      </c>
    </row>
    <row r="36" spans="1:12" x14ac:dyDescent="0.25">
      <c r="A36">
        <v>170090</v>
      </c>
      <c r="B36">
        <v>14.291999819999999</v>
      </c>
      <c r="C36">
        <v>0.60589999000000005</v>
      </c>
      <c r="D36">
        <v>758.04998779000005</v>
      </c>
      <c r="E36">
        <v>3.0129001099999999</v>
      </c>
      <c r="F36">
        <v>9.9000003020963209E+37</v>
      </c>
      <c r="G36">
        <v>1.5379999900000001</v>
      </c>
      <c r="H36">
        <v>9.9000003020963209E+37</v>
      </c>
      <c r="J36" s="2">
        <f>TREND(Calibration!$A$2:$A$4,Calibration!$B$2:$B$4,C36)</f>
        <v>395.66420722365683</v>
      </c>
      <c r="K36" s="2">
        <f>TREND(Calibration!$A$2:$A$4,Calibration!$C$2:$C$4,E36)</f>
        <v>1194.7973944124165</v>
      </c>
      <c r="L36" s="2">
        <f>TREND(Calibration!$A$2:$A$4,Calibration!$D$2:$D$4,G36)</f>
        <v>582.77322863104541</v>
      </c>
    </row>
    <row r="37" spans="1:12" x14ac:dyDescent="0.25">
      <c r="A37">
        <v>175090</v>
      </c>
      <c r="B37">
        <v>14.444000239999999</v>
      </c>
      <c r="C37">
        <v>0.60540002999999998</v>
      </c>
      <c r="D37">
        <v>732.67901611000002</v>
      </c>
      <c r="E37">
        <v>4.8635997800000004</v>
      </c>
      <c r="F37">
        <v>9.9000003020963209E+37</v>
      </c>
      <c r="G37">
        <v>1.5385999699999999</v>
      </c>
      <c r="H37">
        <v>9.9000003020963209E+37</v>
      </c>
      <c r="J37" s="2">
        <f>TREND(Calibration!$A$2:$A$4,Calibration!$B$2:$B$4,C37)</f>
        <v>395.35539892617277</v>
      </c>
      <c r="K37" s="2">
        <f>TREND(Calibration!$A$2:$A$4,Calibration!$C$2:$C$4,E37)</f>
        <v>1941.3616427339043</v>
      </c>
      <c r="L37" s="2">
        <f>TREND(Calibration!$A$2:$A$4,Calibration!$D$2:$D$4,G37)</f>
        <v>583.02131902850408</v>
      </c>
    </row>
    <row r="38" spans="1:12" x14ac:dyDescent="0.25">
      <c r="A38">
        <v>180090</v>
      </c>
      <c r="B38">
        <v>14.47000027</v>
      </c>
      <c r="C38">
        <v>0.60860002000000002</v>
      </c>
      <c r="D38">
        <v>768.85302734000004</v>
      </c>
      <c r="E38">
        <v>3.1997001200000001</v>
      </c>
      <c r="F38">
        <v>9.9000003020963209E+37</v>
      </c>
      <c r="G38">
        <v>1.5369999400000001</v>
      </c>
      <c r="H38">
        <v>9.9000003020963209E+37</v>
      </c>
      <c r="J38" s="2">
        <f>TREND(Calibration!$A$2:$A$4,Calibration!$B$2:$B$4,C38)</f>
        <v>397.33192397590841</v>
      </c>
      <c r="K38" s="2">
        <f>TREND(Calibration!$A$2:$A$4,Calibration!$C$2:$C$4,E38)</f>
        <v>1270.1517111136759</v>
      </c>
      <c r="L38" s="2">
        <f>TREND(Calibration!$A$2:$A$4,Calibration!$D$2:$D$4,G38)</f>
        <v>582.35971017713257</v>
      </c>
    </row>
    <row r="39" spans="1:12" x14ac:dyDescent="0.25">
      <c r="A39">
        <v>185090</v>
      </c>
      <c r="B39">
        <v>14.414999959999999</v>
      </c>
      <c r="C39">
        <v>0.60540002999999998</v>
      </c>
      <c r="D39">
        <v>692.75097656000003</v>
      </c>
      <c r="E39">
        <v>2.6451001199999999</v>
      </c>
      <c r="F39">
        <v>1214.9610595700001</v>
      </c>
      <c r="G39">
        <v>1.53750002</v>
      </c>
      <c r="H39">
        <v>9.9000003020963209E+37</v>
      </c>
      <c r="J39" s="2">
        <f>TREND(Calibration!$A$2:$A$4,Calibration!$B$2:$B$4,C39)</f>
        <v>395.35539892617277</v>
      </c>
      <c r="K39" s="2">
        <f>TREND(Calibration!$A$2:$A$4,Calibration!$C$2:$C$4,E39)</f>
        <v>1046.4284680446926</v>
      </c>
      <c r="L39" s="2">
        <f>TREND(Calibration!$A$2:$A$4,Calibration!$D$2:$D$4,G39)</f>
        <v>582.56649214646677</v>
      </c>
    </row>
    <row r="40" spans="1:12" x14ac:dyDescent="0.25">
      <c r="A40">
        <v>190090</v>
      </c>
      <c r="B40">
        <v>14.28499985</v>
      </c>
      <c r="C40">
        <v>0.60860002000000002</v>
      </c>
      <c r="D40">
        <v>618.80798340000001</v>
      </c>
      <c r="E40">
        <v>3.2532000499999998</v>
      </c>
      <c r="F40">
        <v>9.9000003020963209E+37</v>
      </c>
      <c r="G40">
        <v>1.5379999900000001</v>
      </c>
      <c r="H40">
        <v>9.9000003020963209E+37</v>
      </c>
      <c r="J40" s="2">
        <f>TREND(Calibration!$A$2:$A$4,Calibration!$B$2:$B$4,C40)</f>
        <v>397.33192397590841</v>
      </c>
      <c r="K40" s="2">
        <f>TREND(Calibration!$A$2:$A$4,Calibration!$C$2:$C$4,E40)</f>
        <v>1291.7333516538192</v>
      </c>
      <c r="L40" s="2">
        <f>TREND(Calibration!$A$2:$A$4,Calibration!$D$2:$D$4,G40)</f>
        <v>582.77322863104541</v>
      </c>
    </row>
    <row r="41" spans="1:12" x14ac:dyDescent="0.25">
      <c r="A41">
        <v>195090</v>
      </c>
      <c r="B41">
        <v>14.13300037</v>
      </c>
      <c r="C41">
        <v>0.61350000000000005</v>
      </c>
      <c r="D41">
        <v>927.53100586000005</v>
      </c>
      <c r="E41">
        <v>2.78979993</v>
      </c>
      <c r="F41">
        <v>9.9000003020963209E+37</v>
      </c>
      <c r="G41">
        <v>1.5397000300000001</v>
      </c>
      <c r="H41">
        <v>9.9000003020963209E+37</v>
      </c>
      <c r="J41" s="2">
        <f>TREND(Calibration!$A$2:$A$4,Calibration!$B$2:$B$4,C41)</f>
        <v>400.35847506300672</v>
      </c>
      <c r="K41" s="2">
        <f>TREND(Calibration!$A$2:$A$4,Calibration!$C$2:$C$4,E41)</f>
        <v>1104.7997460192071</v>
      </c>
      <c r="L41" s="2">
        <f>TREND(Calibration!$A$2:$A$4,Calibration!$D$2:$D$4,G41)</f>
        <v>583.47619139529706</v>
      </c>
    </row>
    <row r="42" spans="1:12" x14ac:dyDescent="0.25">
      <c r="A42">
        <v>200090</v>
      </c>
      <c r="B42">
        <v>14.071000099999999</v>
      </c>
      <c r="C42">
        <v>0.61400001999999998</v>
      </c>
      <c r="D42">
        <v>673.35998534999999</v>
      </c>
      <c r="E42">
        <v>5.0078000999999999</v>
      </c>
      <c r="F42">
        <v>9.9000003020963209E+37</v>
      </c>
      <c r="G42">
        <v>1.54130006</v>
      </c>
      <c r="H42">
        <v>9.9000003020963209E+37</v>
      </c>
      <c r="J42" s="2">
        <f>TREND(Calibration!$A$2:$A$4,Calibration!$B$2:$B$4,C42)</f>
        <v>400.66732042045112</v>
      </c>
      <c r="K42" s="2">
        <f>TREND(Calibration!$A$2:$A$4,Calibration!$C$2:$C$4,E42)</f>
        <v>1999.531428601169</v>
      </c>
      <c r="L42" s="2">
        <f>TREND(Calibration!$A$2:$A$4,Calibration!$D$2:$D$4,G42)</f>
        <v>584.13780024666846</v>
      </c>
    </row>
    <row r="43" spans="1:12" x14ac:dyDescent="0.25">
      <c r="A43">
        <v>205090</v>
      </c>
      <c r="B43">
        <v>14.08699989</v>
      </c>
      <c r="C43">
        <v>0.61189996999999996</v>
      </c>
      <c r="D43">
        <v>633.70397949000005</v>
      </c>
      <c r="E43">
        <v>2.6322000000000001</v>
      </c>
      <c r="F43">
        <v>9.9000003020963209E+37</v>
      </c>
      <c r="G43">
        <v>1.5456000599999999</v>
      </c>
      <c r="H43">
        <v>9.9000003020963209E+37</v>
      </c>
      <c r="J43" s="2">
        <f>TREND(Calibration!$A$2:$A$4,Calibration!$B$2:$B$4,C43)</f>
        <v>399.37019091982853</v>
      </c>
      <c r="K43" s="2">
        <f>TREND(Calibration!$A$2:$A$4,Calibration!$C$2:$C$4,E43)</f>
        <v>1041.2246153898441</v>
      </c>
      <c r="L43" s="2">
        <f>TREND(Calibration!$A$2:$A$4,Calibration!$D$2:$D$4,G43)</f>
        <v>585.91584069647092</v>
      </c>
    </row>
    <row r="44" spans="1:12" x14ac:dyDescent="0.25">
      <c r="A44">
        <v>210090</v>
      </c>
      <c r="B44">
        <v>14.194000239999999</v>
      </c>
      <c r="C44">
        <v>0.61400001999999998</v>
      </c>
      <c r="D44">
        <v>537.86700439000003</v>
      </c>
      <c r="E44">
        <v>2.5910999800000001</v>
      </c>
      <c r="F44">
        <v>9.9000003020963209E+37</v>
      </c>
      <c r="G44">
        <v>1.5424</v>
      </c>
      <c r="H44">
        <v>9.9000003020963209E+37</v>
      </c>
      <c r="J44" s="2">
        <f>TREND(Calibration!$A$2:$A$4,Calibration!$B$2:$B$4,C44)</f>
        <v>400.66732042045112</v>
      </c>
      <c r="K44" s="2">
        <f>TREND(Calibration!$A$2:$A$4,Calibration!$C$2:$C$4,E44)</f>
        <v>1024.6450449524116</v>
      </c>
      <c r="L44" s="2">
        <f>TREND(Calibration!$A$2:$A$4,Calibration!$D$2:$D$4,G44)</f>
        <v>584.59262299372801</v>
      </c>
    </row>
    <row r="45" spans="1:12" x14ac:dyDescent="0.25">
      <c r="A45">
        <v>215090</v>
      </c>
      <c r="B45">
        <v>14.381999970000001</v>
      </c>
      <c r="C45">
        <v>0.61940002000000005</v>
      </c>
      <c r="D45">
        <v>351.06298828000001</v>
      </c>
      <c r="E45">
        <v>3.1559998999999999</v>
      </c>
      <c r="F45">
        <v>9.9000003020963209E+37</v>
      </c>
      <c r="G45">
        <v>1.5385999699999999</v>
      </c>
      <c r="H45">
        <v>9.9000003020963209E+37</v>
      </c>
      <c r="J45" s="2">
        <f>TREND(Calibration!$A$2:$A$4,Calibration!$B$2:$B$4,C45)</f>
        <v>404.00271686499394</v>
      </c>
      <c r="K45" s="2">
        <f>TREND(Calibration!$A$2:$A$4,Calibration!$C$2:$C$4,E45)</f>
        <v>1252.5232312340725</v>
      </c>
      <c r="L45" s="2">
        <f>TREND(Calibration!$A$2:$A$4,Calibration!$D$2:$D$4,G45)</f>
        <v>583.02131902850408</v>
      </c>
    </row>
    <row r="46" spans="1:12" x14ac:dyDescent="0.25">
      <c r="A46">
        <v>220091</v>
      </c>
      <c r="B46">
        <v>14.49600029</v>
      </c>
      <c r="C46">
        <v>0.62099998999999995</v>
      </c>
      <c r="D46">
        <v>784.08197021000001</v>
      </c>
      <c r="E46">
        <v>2.6354000599999998</v>
      </c>
      <c r="F46">
        <v>9.9000003020963209E+37</v>
      </c>
      <c r="G46">
        <v>1.53750002</v>
      </c>
      <c r="H46">
        <v>1343.2960205100001</v>
      </c>
      <c r="J46" s="2">
        <f>TREND(Calibration!$A$2:$A$4,Calibration!$B$2:$B$4,C46)</f>
        <v>404.99096394821146</v>
      </c>
      <c r="K46" s="2">
        <f>TREND(Calibration!$A$2:$A$4,Calibration!$C$2:$C$4,E46)</f>
        <v>1042.5155057634743</v>
      </c>
      <c r="L46" s="2">
        <f>TREND(Calibration!$A$2:$A$4,Calibration!$D$2:$D$4,G46)</f>
        <v>582.56649214646677</v>
      </c>
    </row>
    <row r="47" spans="1:12" x14ac:dyDescent="0.25">
      <c r="A47">
        <v>225090</v>
      </c>
      <c r="B47">
        <v>14.541999819999999</v>
      </c>
      <c r="C47">
        <v>0.62159997</v>
      </c>
      <c r="D47">
        <v>1023.37597656</v>
      </c>
      <c r="E47">
        <v>2.46199989</v>
      </c>
      <c r="F47">
        <v>9.9000003020963209E+37</v>
      </c>
      <c r="G47">
        <v>1.5348000500000001</v>
      </c>
      <c r="H47">
        <v>9.9000003020963209E+37</v>
      </c>
      <c r="J47" s="2">
        <f>TREND(Calibration!$A$2:$A$4,Calibration!$B$2:$B$4,C47)</f>
        <v>405.36155119984056</v>
      </c>
      <c r="K47" s="2">
        <f>TREND(Calibration!$A$2:$A$4,Calibration!$C$2:$C$4,E47)</f>
        <v>972.56662660531879</v>
      </c>
      <c r="L47" s="2">
        <f>TREND(Calibration!$A$2:$A$4,Calibration!$D$2:$D$4,G47)</f>
        <v>581.45006054803594</v>
      </c>
    </row>
    <row r="48" spans="1:12" x14ac:dyDescent="0.25">
      <c r="A48">
        <v>230090</v>
      </c>
      <c r="B48">
        <v>14.498999599999999</v>
      </c>
      <c r="C48">
        <v>0.61830001999999995</v>
      </c>
      <c r="D48">
        <v>534.03997803000004</v>
      </c>
      <c r="E48">
        <v>3.0139999400000002</v>
      </c>
      <c r="F48">
        <v>9.9000003020963209E+37</v>
      </c>
      <c r="G48">
        <v>1.53530002</v>
      </c>
      <c r="H48">
        <v>1063.44494629</v>
      </c>
      <c r="J48" s="2">
        <f>TREND(Calibration!$A$2:$A$4,Calibration!$B$2:$B$4,C48)</f>
        <v>403.32328425592033</v>
      </c>
      <c r="K48" s="2">
        <f>TREND(Calibration!$A$2:$A$4,Calibration!$C$2:$C$4,E48)</f>
        <v>1195.2410610810507</v>
      </c>
      <c r="L48" s="2">
        <f>TREND(Calibration!$A$2:$A$4,Calibration!$D$2:$D$4,G48)</f>
        <v>581.65679703261435</v>
      </c>
    </row>
    <row r="49" spans="1:12" x14ac:dyDescent="0.25">
      <c r="A49">
        <v>235091</v>
      </c>
      <c r="B49">
        <v>14.31099987</v>
      </c>
      <c r="C49">
        <v>0.61350000000000005</v>
      </c>
      <c r="D49">
        <v>744.00598145000004</v>
      </c>
      <c r="E49">
        <v>2.2109000700000001</v>
      </c>
      <c r="F49">
        <v>9.9000003020963209E+37</v>
      </c>
      <c r="G49">
        <v>1.53530002</v>
      </c>
      <c r="H49">
        <v>9.9000003020963209E+37</v>
      </c>
      <c r="J49" s="2">
        <f>TREND(Calibration!$A$2:$A$4,Calibration!$B$2:$B$4,C49)</f>
        <v>400.35847506300672</v>
      </c>
      <c r="K49" s="2">
        <f>TREND(Calibration!$A$2:$A$4,Calibration!$C$2:$C$4,E49)</f>
        <v>871.27404444802005</v>
      </c>
      <c r="L49" s="2">
        <f>TREND(Calibration!$A$2:$A$4,Calibration!$D$2:$D$4,G49)</f>
        <v>581.65679703261435</v>
      </c>
    </row>
    <row r="50" spans="1:12" x14ac:dyDescent="0.25">
      <c r="A50">
        <v>240090</v>
      </c>
      <c r="B50">
        <v>14.22399998</v>
      </c>
      <c r="C50">
        <v>0.61400001999999998</v>
      </c>
      <c r="D50">
        <v>925.08502196999996</v>
      </c>
      <c r="E50">
        <v>3.3536999199999999</v>
      </c>
      <c r="F50">
        <v>9.9000003020963209E+37</v>
      </c>
      <c r="G50">
        <v>1.5332000299999999</v>
      </c>
      <c r="H50">
        <v>9.9000003020963209E+37</v>
      </c>
      <c r="J50" s="2">
        <f>TREND(Calibration!$A$2:$A$4,Calibration!$B$2:$B$4,C50)</f>
        <v>400.66732042045112</v>
      </c>
      <c r="K50" s="2">
        <f>TREND(Calibration!$A$2:$A$4,Calibration!$C$2:$C$4,E50)</f>
        <v>1332.274564860475</v>
      </c>
      <c r="L50" s="2">
        <f>TREND(Calibration!$A$2:$A$4,Calibration!$D$2:$D$4,G50)</f>
        <v>580.78845583164207</v>
      </c>
    </row>
    <row r="51" spans="1:12" x14ac:dyDescent="0.25">
      <c r="A51">
        <v>245090</v>
      </c>
      <c r="B51">
        <v>14.083999629999999</v>
      </c>
      <c r="C51">
        <v>0.60110003000000001</v>
      </c>
      <c r="D51">
        <v>1218.73596191</v>
      </c>
      <c r="E51">
        <v>2.8097999100000002</v>
      </c>
      <c r="F51">
        <v>9.9000003020963209E+37</v>
      </c>
      <c r="G51">
        <v>1.5326000500000001</v>
      </c>
      <c r="H51">
        <v>9.9000003020963209E+37</v>
      </c>
      <c r="J51" s="2">
        <f>TREND(Calibration!$A$2:$A$4,Calibration!$B$2:$B$4,C51)</f>
        <v>392.69943509070356</v>
      </c>
      <c r="K51" s="2">
        <f>TREND(Calibration!$A$2:$A$4,Calibration!$C$2:$C$4,E51)</f>
        <v>1112.8676515131033</v>
      </c>
      <c r="L51" s="2">
        <f>TREND(Calibration!$A$2:$A$4,Calibration!$D$2:$D$4,G51)</f>
        <v>580.54036543418351</v>
      </c>
    </row>
    <row r="52" spans="1:12" x14ac:dyDescent="0.25">
      <c r="A52">
        <v>250091</v>
      </c>
      <c r="B52">
        <v>14.10999966</v>
      </c>
      <c r="C52">
        <v>0.60860002000000002</v>
      </c>
      <c r="D52">
        <v>297.12600708000002</v>
      </c>
      <c r="E52">
        <v>2.5980999499999999</v>
      </c>
      <c r="F52">
        <v>9.9000003020963209E+37</v>
      </c>
      <c r="G52">
        <v>1.53639996</v>
      </c>
      <c r="H52">
        <v>1003.22399902</v>
      </c>
      <c r="J52" s="2">
        <f>TREND(Calibration!$A$2:$A$4,Calibration!$B$2:$B$4,C52)</f>
        <v>397.33192397590841</v>
      </c>
      <c r="K52" s="2">
        <f>TREND(Calibration!$A$2:$A$4,Calibration!$C$2:$C$4,E52)</f>
        <v>1027.4688025971745</v>
      </c>
      <c r="L52" s="2">
        <f>TREND(Calibration!$A$2:$A$4,Calibration!$D$2:$D$4,G52)</f>
        <v>582.1116197796739</v>
      </c>
    </row>
    <row r="53" spans="1:12" x14ac:dyDescent="0.25">
      <c r="A53">
        <v>255090</v>
      </c>
      <c r="B53">
        <v>14.164999959999999</v>
      </c>
      <c r="C53">
        <v>0.62</v>
      </c>
      <c r="D53">
        <v>740.24298095999995</v>
      </c>
      <c r="E53">
        <v>3.1905999199999999</v>
      </c>
      <c r="F53">
        <v>9.9000003020963209E+37</v>
      </c>
      <c r="G53">
        <v>1.54130006</v>
      </c>
      <c r="H53">
        <v>9.9000003020963209E+37</v>
      </c>
      <c r="J53" s="2">
        <f>TREND(Calibration!$A$2:$A$4,Calibration!$B$2:$B$4,C53)</f>
        <v>404.37330411662293</v>
      </c>
      <c r="K53" s="2">
        <f>TREND(Calibration!$A$2:$A$4,Calibration!$C$2:$C$4,E53)</f>
        <v>1266.4807297639168</v>
      </c>
      <c r="L53" s="2">
        <f>TREND(Calibration!$A$2:$A$4,Calibration!$D$2:$D$4,G53)</f>
        <v>584.13780024666846</v>
      </c>
    </row>
    <row r="54" spans="1:12" x14ac:dyDescent="0.25">
      <c r="A54">
        <v>260090</v>
      </c>
      <c r="B54">
        <v>14.31400013</v>
      </c>
      <c r="C54">
        <v>0.60000001999999997</v>
      </c>
      <c r="D54">
        <v>9.9000003020963209E+37</v>
      </c>
      <c r="E54">
        <v>3.02959991</v>
      </c>
      <c r="F54">
        <v>9.9000003020963209E+37</v>
      </c>
      <c r="G54">
        <v>1.5418000199999999</v>
      </c>
      <c r="H54">
        <v>9.9000003020963209E+37</v>
      </c>
      <c r="J54" s="2">
        <f>TREND(Calibration!$A$2:$A$4,Calibration!$B$2:$B$4,C54)</f>
        <v>392.01999630496994</v>
      </c>
      <c r="K54" s="2">
        <f>TREND(Calibration!$A$2:$A$4,Calibration!$C$2:$C$4,E54)</f>
        <v>1201.534021557392</v>
      </c>
      <c r="L54" s="2">
        <f>TREND(Calibration!$A$2:$A$4,Calibration!$D$2:$D$4,G54)</f>
        <v>584.34453259626923</v>
      </c>
    </row>
    <row r="55" spans="1:12" x14ac:dyDescent="0.25">
      <c r="A55">
        <v>265091</v>
      </c>
      <c r="B55">
        <v>14.46700001</v>
      </c>
      <c r="C55">
        <v>0.59939998000000005</v>
      </c>
      <c r="D55">
        <v>699.88598633000004</v>
      </c>
      <c r="E55">
        <v>2.8011999099999998</v>
      </c>
      <c r="F55">
        <v>1309.2010498</v>
      </c>
      <c r="G55">
        <v>1.5332000299999999</v>
      </c>
      <c r="H55">
        <v>1245.6459960899999</v>
      </c>
      <c r="J55" s="2">
        <f>TREND(Calibration!$A$2:$A$4,Calibration!$B$2:$B$4,C55)</f>
        <v>391.6493719933805</v>
      </c>
      <c r="K55" s="2">
        <f>TREND(Calibration!$A$2:$A$4,Calibration!$C$2:$C$4,E55)</f>
        <v>1109.398448681525</v>
      </c>
      <c r="L55" s="2">
        <f>TREND(Calibration!$A$2:$A$4,Calibration!$D$2:$D$4,G55)</f>
        <v>580.78845583164207</v>
      </c>
    </row>
    <row r="56" spans="1:12" x14ac:dyDescent="0.25">
      <c r="A56">
        <v>270090</v>
      </c>
      <c r="B56">
        <v>14.579999920000001</v>
      </c>
      <c r="C56">
        <v>0.60970002000000001</v>
      </c>
      <c r="D56">
        <v>624.25500488</v>
      </c>
      <c r="E56">
        <v>2.5992000100000001</v>
      </c>
      <c r="F56">
        <v>9.9000003020963209E+37</v>
      </c>
      <c r="G56">
        <v>1.5369999400000001</v>
      </c>
      <c r="H56">
        <v>1248.70800781</v>
      </c>
      <c r="J56" s="2">
        <f>TREND(Calibration!$A$2:$A$4,Calibration!$B$2:$B$4,C56)</f>
        <v>398.01135658498197</v>
      </c>
      <c r="K56" s="2">
        <f>TREND(Calibration!$A$2:$A$4,Calibration!$C$2:$C$4,E56)</f>
        <v>1027.9125620468149</v>
      </c>
      <c r="L56" s="2">
        <f>TREND(Calibration!$A$2:$A$4,Calibration!$D$2:$D$4,G56)</f>
        <v>582.35971017713257</v>
      </c>
    </row>
    <row r="57" spans="1:12" x14ac:dyDescent="0.25">
      <c r="A57">
        <v>275090</v>
      </c>
      <c r="B57">
        <v>14.52900028</v>
      </c>
      <c r="C57">
        <v>0.60860002000000002</v>
      </c>
      <c r="D57">
        <v>9.9000003020963209E+37</v>
      </c>
      <c r="E57">
        <v>2.4193999800000001</v>
      </c>
      <c r="F57">
        <v>9.9000003020963209E+37</v>
      </c>
      <c r="G57">
        <v>1.5424</v>
      </c>
      <c r="H57">
        <v>9.9000003020963209E+37</v>
      </c>
      <c r="J57" s="2">
        <f>TREND(Calibration!$A$2:$A$4,Calibration!$B$2:$B$4,C57)</f>
        <v>397.33192397590841</v>
      </c>
      <c r="K57" s="2">
        <f>TREND(Calibration!$A$2:$A$4,Calibration!$C$2:$C$4,E57)</f>
        <v>955.38200702427525</v>
      </c>
      <c r="L57" s="2">
        <f>TREND(Calibration!$A$2:$A$4,Calibration!$D$2:$D$4,G57)</f>
        <v>584.59262299372801</v>
      </c>
    </row>
    <row r="58" spans="1:12" x14ac:dyDescent="0.25">
      <c r="A58">
        <v>280091</v>
      </c>
      <c r="B58">
        <v>14.39599991</v>
      </c>
      <c r="C58">
        <v>0.61400001999999998</v>
      </c>
      <c r="D58">
        <v>1280.6350097699999</v>
      </c>
      <c r="E58">
        <v>2.43400002</v>
      </c>
      <c r="F58">
        <v>9.9000003020963209E+37</v>
      </c>
      <c r="G58">
        <v>1.5509999999999999</v>
      </c>
      <c r="H58">
        <v>1269.98596191</v>
      </c>
      <c r="J58" s="2">
        <f>TREND(Calibration!$A$2:$A$4,Calibration!$B$2:$B$4,C58)</f>
        <v>400.66732042045112</v>
      </c>
      <c r="K58" s="2">
        <f>TREND(Calibration!$A$2:$A$4,Calibration!$C$2:$C$4,E58)</f>
        <v>961.27160006022348</v>
      </c>
      <c r="L58" s="2">
        <f>TREND(Calibration!$A$2:$A$4,Calibration!$D$2:$D$4,G58)</f>
        <v>588.14870389333294</v>
      </c>
    </row>
    <row r="59" spans="1:12" x14ac:dyDescent="0.25">
      <c r="A59">
        <v>285090</v>
      </c>
      <c r="B59">
        <v>14.23700047</v>
      </c>
      <c r="C59">
        <v>0.61940002000000005</v>
      </c>
      <c r="D59">
        <v>969.60400390999996</v>
      </c>
      <c r="E59">
        <v>2.21790004</v>
      </c>
      <c r="F59">
        <v>9.9000003020963209E+37</v>
      </c>
      <c r="G59">
        <v>1.54990005</v>
      </c>
      <c r="H59">
        <v>1356.0629882799999</v>
      </c>
      <c r="J59" s="2">
        <f>TREND(Calibration!$A$2:$A$4,Calibration!$B$2:$B$4,C59)</f>
        <v>404.00271686499394</v>
      </c>
      <c r="K59" s="2">
        <f>TREND(Calibration!$A$2:$A$4,Calibration!$C$2:$C$4,E59)</f>
        <v>874.09780209278301</v>
      </c>
      <c r="L59" s="2">
        <f>TREND(Calibration!$A$2:$A$4,Calibration!$D$2:$D$4,G59)</f>
        <v>587.69387701129563</v>
      </c>
    </row>
    <row r="60" spans="1:12" x14ac:dyDescent="0.25">
      <c r="A60">
        <v>290090</v>
      </c>
      <c r="B60">
        <v>14.07800007</v>
      </c>
      <c r="C60">
        <v>0.62</v>
      </c>
      <c r="D60">
        <v>1006.06097412</v>
      </c>
      <c r="E60">
        <v>2.7618000500000002</v>
      </c>
      <c r="F60">
        <v>9.9000003020963209E+37</v>
      </c>
      <c r="G60">
        <v>1.54779994</v>
      </c>
      <c r="H60">
        <v>1268.70800781</v>
      </c>
      <c r="J60" s="2">
        <f>TREND(Calibration!$A$2:$A$4,Calibration!$B$2:$B$4,C60)</f>
        <v>404.37330411662293</v>
      </c>
      <c r="K60" s="2">
        <f>TREND(Calibration!$A$2:$A$4,Calibration!$C$2:$C$4,E60)</f>
        <v>1093.504715440155</v>
      </c>
      <c r="L60" s="2">
        <f>TREND(Calibration!$A$2:$A$4,Calibration!$D$2:$D$4,G60)</f>
        <v>586.82548619058991</v>
      </c>
    </row>
    <row r="61" spans="1:12" x14ac:dyDescent="0.25">
      <c r="A61">
        <v>295090</v>
      </c>
      <c r="B61">
        <v>13.92500019</v>
      </c>
      <c r="C61">
        <v>0.61890000000000001</v>
      </c>
      <c r="D61">
        <v>905.90197753999996</v>
      </c>
      <c r="E61">
        <v>2.9546001</v>
      </c>
      <c r="F61">
        <v>9.9000003020963209E+37</v>
      </c>
      <c r="G61">
        <v>1.5440000300000001</v>
      </c>
      <c r="H61">
        <v>1277.8530273399999</v>
      </c>
      <c r="J61" s="2">
        <f>TREND(Calibration!$A$2:$A$4,Calibration!$B$2:$B$4,C61)</f>
        <v>403.69387150754943</v>
      </c>
      <c r="K61" s="2">
        <f>TREND(Calibration!$A$2:$A$4,Calibration!$C$2:$C$4,E61)</f>
        <v>1171.2794223457843</v>
      </c>
      <c r="L61" s="2">
        <f>TREND(Calibration!$A$2:$A$4,Calibration!$D$2:$D$4,G61)</f>
        <v>585.25423184509953</v>
      </c>
    </row>
    <row r="62" spans="1:12" x14ac:dyDescent="0.25">
      <c r="A62">
        <v>300090</v>
      </c>
      <c r="B62">
        <v>13.87300014</v>
      </c>
      <c r="C62">
        <v>0.62269998000000004</v>
      </c>
      <c r="D62">
        <v>803.40100098000005</v>
      </c>
      <c r="E62">
        <v>3.68199992</v>
      </c>
      <c r="F62">
        <v>9.9000003020963209E+37</v>
      </c>
      <c r="G62">
        <v>1.54069996</v>
      </c>
      <c r="H62">
        <v>9.9000003020963209E+37</v>
      </c>
      <c r="J62" s="2">
        <f>TREND(Calibration!$A$2:$A$4,Calibration!$B$2:$B$4,C62)</f>
        <v>406.04098998557419</v>
      </c>
      <c r="K62" s="2">
        <f>TREND(Calibration!$A$2:$A$4,Calibration!$C$2:$C$4,E62)</f>
        <v>1464.7093659775815</v>
      </c>
      <c r="L62" s="2">
        <f>TREND(Calibration!$A$2:$A$4,Calibration!$D$2:$D$4,G62)</f>
        <v>583.88966022947636</v>
      </c>
    </row>
    <row r="63" spans="1:12" x14ac:dyDescent="0.25">
      <c r="A63">
        <v>305091</v>
      </c>
      <c r="B63">
        <v>14.00899982</v>
      </c>
      <c r="C63">
        <v>0.61510003000000002</v>
      </c>
      <c r="D63">
        <v>813.60998534999999</v>
      </c>
      <c r="E63">
        <v>4.3888997999999999</v>
      </c>
      <c r="F63">
        <v>9.9000003020963209E+37</v>
      </c>
      <c r="G63">
        <v>1.5450999700000001</v>
      </c>
      <c r="H63">
        <v>9.9000003020963209E+37</v>
      </c>
      <c r="J63" s="2">
        <f>TREND(Calibration!$A$2:$A$4,Calibration!$B$2:$B$4,C63)</f>
        <v>401.3467592061848</v>
      </c>
      <c r="K63" s="2">
        <f>TREND(Calibration!$A$2:$A$4,Calibration!$C$2:$C$4,E63)</f>
        <v>1749.8697224122641</v>
      </c>
      <c r="L63" s="2">
        <f>TREND(Calibration!$A$2:$A$4,Calibration!$D$2:$D$4,G63)</f>
        <v>585.70905459215896</v>
      </c>
    </row>
    <row r="64" spans="1:12" x14ac:dyDescent="0.25">
      <c r="A64">
        <v>310090</v>
      </c>
      <c r="B64">
        <v>14.19799995</v>
      </c>
      <c r="C64">
        <v>0.62319999999999998</v>
      </c>
      <c r="D64">
        <v>864.94201659999999</v>
      </c>
      <c r="E64">
        <v>2.8196001100000001</v>
      </c>
      <c r="F64">
        <v>9.9000003020963209E+37</v>
      </c>
      <c r="G64">
        <v>1.54449999</v>
      </c>
      <c r="H64">
        <v>1320.5019531200001</v>
      </c>
      <c r="J64" s="2">
        <f>TREND(Calibration!$A$2:$A$4,Calibration!$B$2:$B$4,C64)</f>
        <v>406.34983534301864</v>
      </c>
      <c r="K64" s="2">
        <f>TREND(Calibration!$A$2:$A$4,Calibration!$C$2:$C$4,E64)</f>
        <v>1116.8210098375257</v>
      </c>
      <c r="L64" s="2">
        <f>TREND(Calibration!$A$2:$A$4,Calibration!$D$2:$D$4,G64)</f>
        <v>585.4609641947003</v>
      </c>
    </row>
    <row r="65" spans="1:12" x14ac:dyDescent="0.25">
      <c r="A65">
        <v>315091</v>
      </c>
      <c r="B65">
        <v>14.411999700000001</v>
      </c>
      <c r="C65">
        <v>0.62159997</v>
      </c>
      <c r="D65">
        <v>736.12799071999996</v>
      </c>
      <c r="E65">
        <v>2.3053998899999999</v>
      </c>
      <c r="F65">
        <v>9.9000003020963209E+37</v>
      </c>
      <c r="G65">
        <v>1.54779994</v>
      </c>
      <c r="H65">
        <v>1248.33105469</v>
      </c>
      <c r="J65" s="2">
        <f>TREND(Calibration!$A$2:$A$4,Calibration!$B$2:$B$4,C65)</f>
        <v>405.36155119984056</v>
      </c>
      <c r="K65" s="2">
        <f>TREND(Calibration!$A$2:$A$4,Calibration!$C$2:$C$4,E65)</f>
        <v>909.39486341634881</v>
      </c>
      <c r="L65" s="2">
        <f>TREND(Calibration!$A$2:$A$4,Calibration!$D$2:$D$4,G65)</f>
        <v>586.82548619058991</v>
      </c>
    </row>
    <row r="66" spans="1:12" x14ac:dyDescent="0.25">
      <c r="A66">
        <v>320091</v>
      </c>
      <c r="B66">
        <v>14.597000120000001</v>
      </c>
      <c r="C66">
        <v>0.62319999999999998</v>
      </c>
      <c r="D66">
        <v>788.68499756000006</v>
      </c>
      <c r="E66">
        <v>2.5176999599999998</v>
      </c>
      <c r="F66">
        <v>9.9000003020963209E+37</v>
      </c>
      <c r="G66">
        <v>1.5456000599999999</v>
      </c>
      <c r="H66">
        <v>1143.6319580100001</v>
      </c>
      <c r="J66" s="2">
        <f>TREND(Calibration!$A$2:$A$4,Calibration!$B$2:$B$4,C66)</f>
        <v>406.34983534301864</v>
      </c>
      <c r="K66" s="2">
        <f>TREND(Calibration!$A$2:$A$4,Calibration!$C$2:$C$4,E66)</f>
        <v>995.03579411265628</v>
      </c>
      <c r="L66" s="2">
        <f>TREND(Calibration!$A$2:$A$4,Calibration!$D$2:$D$4,G66)</f>
        <v>585.91584069647092</v>
      </c>
    </row>
    <row r="67" spans="1:12" x14ac:dyDescent="0.25">
      <c r="A67">
        <v>325091</v>
      </c>
      <c r="B67">
        <v>14.663999560000001</v>
      </c>
      <c r="C67">
        <v>0.61890000000000001</v>
      </c>
      <c r="D67">
        <v>689.50701904000005</v>
      </c>
      <c r="E67">
        <v>2.5748999100000001</v>
      </c>
      <c r="F67">
        <v>9.9000003020963209E+37</v>
      </c>
      <c r="G67">
        <v>1.55050004</v>
      </c>
      <c r="H67">
        <v>9.9000003020963209E+37</v>
      </c>
      <c r="J67" s="2">
        <f>TREND(Calibration!$A$2:$A$4,Calibration!$B$2:$B$4,C67)</f>
        <v>403.69387150754943</v>
      </c>
      <c r="K67" s="2">
        <f>TREND(Calibration!$A$2:$A$4,Calibration!$C$2:$C$4,E67)</f>
        <v>1018.1100067296481</v>
      </c>
      <c r="L67" s="2">
        <f>TREND(Calibration!$A$2:$A$4,Calibration!$D$2:$D$4,G67)</f>
        <v>587.94197154373217</v>
      </c>
    </row>
    <row r="68" spans="1:12" x14ac:dyDescent="0.25">
      <c r="A68">
        <v>330091</v>
      </c>
      <c r="B68">
        <v>14.63799953</v>
      </c>
      <c r="C68">
        <v>0.62269998000000004</v>
      </c>
      <c r="D68">
        <v>665.22302246000004</v>
      </c>
      <c r="E68">
        <v>2.7105000000000001</v>
      </c>
      <c r="F68">
        <v>9.9000003020963209E+37</v>
      </c>
      <c r="G68">
        <v>1.5514999599999999</v>
      </c>
      <c r="H68">
        <v>1037.6629638700001</v>
      </c>
      <c r="J68" s="2">
        <f>TREND(Calibration!$A$2:$A$4,Calibration!$B$2:$B$4,C68)</f>
        <v>406.04098998557419</v>
      </c>
      <c r="K68" s="2">
        <f>TREND(Calibration!$A$2:$A$4,Calibration!$C$2:$C$4,E68)</f>
        <v>1072.8104969843291</v>
      </c>
      <c r="L68" s="2">
        <f>TREND(Calibration!$A$2:$A$4,Calibration!$D$2:$D$4,G68)</f>
        <v>588.35543624293359</v>
      </c>
    </row>
    <row r="69" spans="1:12" x14ac:dyDescent="0.25">
      <c r="A69">
        <v>335091</v>
      </c>
      <c r="B69">
        <v>14.463999749999999</v>
      </c>
      <c r="C69">
        <v>0.62319999999999998</v>
      </c>
      <c r="D69">
        <v>780.33697510000002</v>
      </c>
      <c r="E69">
        <v>2.4279999700000001</v>
      </c>
      <c r="F69">
        <v>9.9000003020963209E+37</v>
      </c>
      <c r="G69">
        <v>1.54990005</v>
      </c>
      <c r="H69">
        <v>1283.8170166</v>
      </c>
      <c r="J69" s="2">
        <f>TREND(Calibration!$A$2:$A$4,Calibration!$B$2:$B$4,C69)</f>
        <v>406.34983534301864</v>
      </c>
      <c r="K69" s="2">
        <f>TREND(Calibration!$A$2:$A$4,Calibration!$C$2:$C$4,E69)</f>
        <v>958.85120582189666</v>
      </c>
      <c r="L69" s="2">
        <f>TREND(Calibration!$A$2:$A$4,Calibration!$D$2:$D$4,G69)</f>
        <v>587.69387701129563</v>
      </c>
    </row>
    <row r="70" spans="1:12" x14ac:dyDescent="0.25">
      <c r="A70">
        <v>340091</v>
      </c>
      <c r="B70">
        <v>14.34399986</v>
      </c>
      <c r="C70">
        <v>0.62589996999999997</v>
      </c>
      <c r="D70">
        <v>710.06799316000001</v>
      </c>
      <c r="E70">
        <v>2.6861999000000001</v>
      </c>
      <c r="F70">
        <v>9.9000003020963209E+37</v>
      </c>
      <c r="G70">
        <v>1.54779994</v>
      </c>
      <c r="H70">
        <v>9.9000003020963209E+37</v>
      </c>
      <c r="J70" s="2">
        <f>TREND(Calibration!$A$2:$A$4,Calibration!$B$2:$B$4,C70)</f>
        <v>408.01751503530971</v>
      </c>
      <c r="K70" s="2">
        <f>TREND(Calibration!$A$2:$A$4,Calibration!$C$2:$C$4,E70)</f>
        <v>1063.0079416671624</v>
      </c>
      <c r="L70" s="2">
        <f>TREND(Calibration!$A$2:$A$4,Calibration!$D$2:$D$4,G70)</f>
        <v>586.82548619058991</v>
      </c>
    </row>
    <row r="71" spans="1:12" x14ac:dyDescent="0.25">
      <c r="A71">
        <v>345091</v>
      </c>
      <c r="B71">
        <v>14.23700047</v>
      </c>
      <c r="C71">
        <v>0.62209999999999999</v>
      </c>
      <c r="D71">
        <v>700.82501220999995</v>
      </c>
      <c r="E71">
        <v>2.6580998899999999</v>
      </c>
      <c r="F71">
        <v>9.9000003020963209E+37</v>
      </c>
      <c r="G71">
        <v>1.5471999599999999</v>
      </c>
      <c r="H71">
        <v>9.9000003020963209E+37</v>
      </c>
      <c r="J71" s="2">
        <f>TREND(Calibration!$A$2:$A$4,Calibration!$B$2:$B$4,C71)</f>
        <v>405.67040273394508</v>
      </c>
      <c r="K71" s="2">
        <f>TREND(Calibration!$A$2:$A$4,Calibration!$C$2:$C$4,E71)</f>
        <v>1051.6725190788629</v>
      </c>
      <c r="L71" s="2">
        <f>TREND(Calibration!$A$2:$A$4,Calibration!$D$2:$D$4,G71)</f>
        <v>586.57739579313113</v>
      </c>
    </row>
    <row r="72" spans="1:12" x14ac:dyDescent="0.25">
      <c r="A72">
        <v>350093</v>
      </c>
      <c r="B72">
        <v>14.17500019</v>
      </c>
      <c r="C72">
        <v>0.60699999000000004</v>
      </c>
      <c r="D72">
        <v>643.43798828000001</v>
      </c>
      <c r="E72">
        <v>2.5652000899999998</v>
      </c>
      <c r="F72">
        <v>9.9000003020963209E+37</v>
      </c>
      <c r="G72">
        <v>1.5440000300000001</v>
      </c>
      <c r="H72">
        <v>9.9000003020963209E+37</v>
      </c>
      <c r="J72" s="2">
        <f>TREND(Calibration!$A$2:$A$4,Calibration!$B$2:$B$4,C72)</f>
        <v>396.34363983273033</v>
      </c>
      <c r="K72" s="2">
        <f>TREND(Calibration!$A$2:$A$4,Calibration!$C$2:$C$4,E72)</f>
        <v>1014.1971412633925</v>
      </c>
      <c r="L72" s="2">
        <f>TREND(Calibration!$A$2:$A$4,Calibration!$D$2:$D$4,G72)</f>
        <v>585.25423184509953</v>
      </c>
    </row>
    <row r="73" spans="1:12" x14ac:dyDescent="0.25">
      <c r="A73">
        <v>355092</v>
      </c>
      <c r="B73">
        <v>14.22399998</v>
      </c>
      <c r="C73">
        <v>0.61400001999999998</v>
      </c>
      <c r="D73">
        <v>604.52502441000001</v>
      </c>
      <c r="E73">
        <v>4.3678002400000002</v>
      </c>
      <c r="F73">
        <v>9.9000003020963209E+37</v>
      </c>
      <c r="G73">
        <v>1.5467</v>
      </c>
      <c r="H73">
        <v>1147.57299805</v>
      </c>
      <c r="J73" s="2">
        <f>TREND(Calibration!$A$2:$A$4,Calibration!$B$2:$B$4,C73)</f>
        <v>400.66732042045112</v>
      </c>
      <c r="K73" s="2">
        <f>TREND(Calibration!$A$2:$A$4,Calibration!$C$2:$C$4,E73)</f>
        <v>1741.3582510986535</v>
      </c>
      <c r="L73" s="2">
        <f>TREND(Calibration!$A$2:$A$4,Calibration!$D$2:$D$4,G73)</f>
        <v>586.37066344353047</v>
      </c>
    </row>
    <row r="74" spans="1:12" x14ac:dyDescent="0.25">
      <c r="A74">
        <v>360092</v>
      </c>
      <c r="B74">
        <v>14.161999700000001</v>
      </c>
      <c r="C74">
        <v>0.61729997000000003</v>
      </c>
      <c r="D74">
        <v>991.33697510000002</v>
      </c>
      <c r="E74">
        <v>2.9065001000000001</v>
      </c>
      <c r="F74">
        <v>9.9000003020963209E+37</v>
      </c>
      <c r="G74">
        <v>1.5471999599999999</v>
      </c>
      <c r="H74">
        <v>9.9000003020963209E+37</v>
      </c>
      <c r="J74" s="2">
        <f>TREND(Calibration!$A$2:$A$4,Calibration!$B$2:$B$4,C74)</f>
        <v>402.70558736437135</v>
      </c>
      <c r="K74" s="2">
        <f>TREND(Calibration!$A$2:$A$4,Calibration!$C$2:$C$4,E74)</f>
        <v>1151.8760902296322</v>
      </c>
      <c r="L74" s="2">
        <f>TREND(Calibration!$A$2:$A$4,Calibration!$D$2:$D$4,G74)</f>
        <v>586.57739579313113</v>
      </c>
    </row>
    <row r="75" spans="1:12" x14ac:dyDescent="0.25">
      <c r="A75">
        <v>365092</v>
      </c>
      <c r="B75">
        <v>14.300999640000001</v>
      </c>
      <c r="C75">
        <v>0.61559998999999999</v>
      </c>
      <c r="D75">
        <v>771.24798583999996</v>
      </c>
      <c r="E75">
        <v>3.6858000799999999</v>
      </c>
      <c r="F75">
        <v>9.9000003020963209E+37</v>
      </c>
      <c r="G75">
        <v>1.5456000599999999</v>
      </c>
      <c r="H75">
        <v>9.9000003020963209E+37</v>
      </c>
      <c r="J75" s="2">
        <f>TREND(Calibration!$A$2:$A$4,Calibration!$B$2:$B$4,C75)</f>
        <v>401.65556750366875</v>
      </c>
      <c r="K75" s="2">
        <f>TREND(Calibration!$A$2:$A$4,Calibration!$C$2:$C$4,E75)</f>
        <v>1466.2423340976338</v>
      </c>
      <c r="L75" s="2">
        <f>TREND(Calibration!$A$2:$A$4,Calibration!$D$2:$D$4,G75)</f>
        <v>585.91584069647092</v>
      </c>
    </row>
    <row r="76" spans="1:12" x14ac:dyDescent="0.25">
      <c r="A76">
        <v>370091</v>
      </c>
      <c r="B76">
        <v>14.385999679999999</v>
      </c>
      <c r="C76">
        <v>0.61669998999999998</v>
      </c>
      <c r="D76">
        <v>985.58197021000001</v>
      </c>
      <c r="E76">
        <v>4.5195999100000002</v>
      </c>
      <c r="F76">
        <v>9.9000003020963209E+37</v>
      </c>
      <c r="G76">
        <v>1.5456000599999999</v>
      </c>
      <c r="H76">
        <v>9.9000003020963209E+37</v>
      </c>
      <c r="J76" s="2">
        <f>TREND(Calibration!$A$2:$A$4,Calibration!$B$2:$B$4,C76)</f>
        <v>402.33500011274225</v>
      </c>
      <c r="K76" s="2">
        <f>TREND(Calibration!$A$2:$A$4,Calibration!$C$2:$C$4,E76)</f>
        <v>1802.5935819122153</v>
      </c>
      <c r="L76" s="2">
        <f>TREND(Calibration!$A$2:$A$4,Calibration!$D$2:$D$4,G76)</f>
        <v>585.91584069647092</v>
      </c>
    </row>
    <row r="77" spans="1:12" x14ac:dyDescent="0.25">
      <c r="A77">
        <v>375092</v>
      </c>
      <c r="B77">
        <v>14.35700035</v>
      </c>
      <c r="C77">
        <v>0.61619997000000004</v>
      </c>
      <c r="D77">
        <v>682.33001708999996</v>
      </c>
      <c r="E77">
        <v>2.4453000999999999</v>
      </c>
      <c r="F77">
        <v>9.9000003020963209E+37</v>
      </c>
      <c r="G77">
        <v>1.5385999699999999</v>
      </c>
      <c r="H77">
        <v>9.9000003020963209E+37</v>
      </c>
      <c r="J77" s="2">
        <f>TREND(Calibration!$A$2:$A$4,Calibration!$B$2:$B$4,C77)</f>
        <v>402.0261547552978</v>
      </c>
      <c r="K77" s="2">
        <f>TREND(Calibration!$A$2:$A$4,Calibration!$C$2:$C$4,E77)</f>
        <v>965.83000349430006</v>
      </c>
      <c r="L77" s="2">
        <f>TREND(Calibration!$A$2:$A$4,Calibration!$D$2:$D$4,G77)</f>
        <v>583.02131902850408</v>
      </c>
    </row>
    <row r="78" spans="1:12" x14ac:dyDescent="0.25">
      <c r="A78">
        <v>380092</v>
      </c>
      <c r="B78">
        <v>14.29800034</v>
      </c>
      <c r="C78">
        <v>0.61729997000000003</v>
      </c>
      <c r="D78">
        <v>534.45800781000003</v>
      </c>
      <c r="E78">
        <v>3.0301999999999998</v>
      </c>
      <c r="F78">
        <v>9.9000003020963209E+37</v>
      </c>
      <c r="G78">
        <v>1.53429997</v>
      </c>
      <c r="H78">
        <v>9.9000003020963209E+37</v>
      </c>
      <c r="J78" s="2">
        <f>TREND(Calibration!$A$2:$A$4,Calibration!$B$2:$B$4,C78)</f>
        <v>402.70558736437135</v>
      </c>
      <c r="K78" s="2">
        <f>TREND(Calibration!$A$2:$A$4,Calibration!$C$2:$C$4,E78)</f>
        <v>1201.7760952698573</v>
      </c>
      <c r="L78" s="2">
        <f>TREND(Calibration!$A$2:$A$4,Calibration!$D$2:$D$4,G78)</f>
        <v>581.24327857870162</v>
      </c>
    </row>
    <row r="79" spans="1:12" x14ac:dyDescent="0.25">
      <c r="A79">
        <v>385092</v>
      </c>
      <c r="B79">
        <v>14.211000439999999</v>
      </c>
      <c r="C79">
        <v>0.61510003000000002</v>
      </c>
      <c r="D79">
        <v>653.59802246000004</v>
      </c>
      <c r="E79">
        <v>2.74230003</v>
      </c>
      <c r="F79">
        <v>9.9000003020963209E+37</v>
      </c>
      <c r="G79">
        <v>1.5440000300000001</v>
      </c>
      <c r="H79">
        <v>9.9000003020963209E+37</v>
      </c>
      <c r="J79" s="2">
        <f>TREND(Calibration!$A$2:$A$4,Calibration!$B$2:$B$4,C79)</f>
        <v>401.3467592061848</v>
      </c>
      <c r="K79" s="2">
        <f>TREND(Calibration!$A$2:$A$4,Calibration!$C$2:$C$4,E79)</f>
        <v>1085.6384916494769</v>
      </c>
      <c r="L79" s="2">
        <f>TREND(Calibration!$A$2:$A$4,Calibration!$D$2:$D$4,G79)</f>
        <v>585.25423184509953</v>
      </c>
    </row>
    <row r="80" spans="1:12" x14ac:dyDescent="0.25">
      <c r="A80">
        <v>390092</v>
      </c>
      <c r="B80">
        <v>14.06499958</v>
      </c>
      <c r="C80">
        <v>0.59890001999999998</v>
      </c>
      <c r="D80">
        <v>894.18798828000001</v>
      </c>
      <c r="E80">
        <v>2.4133999300000002</v>
      </c>
      <c r="F80">
        <v>9.9000003020963209E+37</v>
      </c>
      <c r="G80">
        <v>1.54779994</v>
      </c>
      <c r="H80">
        <v>9.9000003020963209E+37</v>
      </c>
      <c r="J80" s="2">
        <f>TREND(Calibration!$A$2:$A$4,Calibration!$B$2:$B$4,C80)</f>
        <v>391.34056369589644</v>
      </c>
      <c r="K80" s="2">
        <f>TREND(Calibration!$A$2:$A$4,Calibration!$C$2:$C$4,E80)</f>
        <v>952.96161278594843</v>
      </c>
      <c r="L80" s="2">
        <f>TREND(Calibration!$A$2:$A$4,Calibration!$D$2:$D$4,G80)</f>
        <v>586.82548619058991</v>
      </c>
    </row>
    <row r="81" spans="1:12" x14ac:dyDescent="0.25">
      <c r="A81">
        <v>395093</v>
      </c>
      <c r="B81">
        <v>14.1590004</v>
      </c>
      <c r="C81">
        <v>0.60479998999999995</v>
      </c>
      <c r="D81">
        <v>120.82800293</v>
      </c>
      <c r="E81">
        <v>2.5220000699999998</v>
      </c>
      <c r="F81">
        <v>9.9000003020963209E+37</v>
      </c>
      <c r="G81">
        <v>1.54449999</v>
      </c>
      <c r="H81">
        <v>9.9000003020963209E+37</v>
      </c>
      <c r="J81" s="2">
        <f>TREND(Calibration!$A$2:$A$4,Calibration!$B$2:$B$4,C81)</f>
        <v>394.98477461458327</v>
      </c>
      <c r="K81" s="2">
        <f>TREND(Calibration!$A$2:$A$4,Calibration!$C$2:$C$4,E81)</f>
        <v>996.77043990197001</v>
      </c>
      <c r="L81" s="2">
        <f>TREND(Calibration!$A$2:$A$4,Calibration!$D$2:$D$4,G81)</f>
        <v>585.4609641947003</v>
      </c>
    </row>
    <row r="82" spans="1:12" x14ac:dyDescent="0.25">
      <c r="A82">
        <v>400092</v>
      </c>
      <c r="B82">
        <v>14.211000439999999</v>
      </c>
      <c r="C82">
        <v>0.61189996999999996</v>
      </c>
      <c r="D82">
        <v>771.97302246000004</v>
      </c>
      <c r="E82">
        <v>2.4772000300000001</v>
      </c>
      <c r="F82">
        <v>9.9000003020963209E+37</v>
      </c>
      <c r="G82">
        <v>1.5424</v>
      </c>
      <c r="H82">
        <v>9.9000003020963209E+37</v>
      </c>
      <c r="J82" s="2">
        <f>TREND(Calibration!$A$2:$A$4,Calibration!$B$2:$B$4,C82)</f>
        <v>399.37019091982853</v>
      </c>
      <c r="K82" s="2">
        <f>TREND(Calibration!$A$2:$A$4,Calibration!$C$2:$C$4,E82)</f>
        <v>978.69829738768919</v>
      </c>
      <c r="L82" s="2">
        <f>TREND(Calibration!$A$2:$A$4,Calibration!$D$2:$D$4,G82)</f>
        <v>584.59262299372801</v>
      </c>
    </row>
    <row r="83" spans="1:12" x14ac:dyDescent="0.25">
      <c r="A83">
        <v>405091</v>
      </c>
      <c r="B83">
        <v>14.31400013</v>
      </c>
      <c r="C83">
        <v>0.60970002000000001</v>
      </c>
      <c r="D83">
        <v>837.50299071999996</v>
      </c>
      <c r="E83">
        <v>2.4577000099999999</v>
      </c>
      <c r="F83">
        <v>9.9000003020963209E+37</v>
      </c>
      <c r="G83">
        <v>1.5440000300000001</v>
      </c>
      <c r="H83">
        <v>9.9000003020963209E+37</v>
      </c>
      <c r="J83" s="2">
        <f>TREND(Calibration!$A$2:$A$4,Calibration!$B$2:$B$4,C83)</f>
        <v>398.01135658498197</v>
      </c>
      <c r="K83" s="2">
        <f>TREND(Calibration!$A$2:$A$4,Calibration!$C$2:$C$4,E83)</f>
        <v>970.83207359701112</v>
      </c>
      <c r="L83" s="2">
        <f>TREND(Calibration!$A$2:$A$4,Calibration!$D$2:$D$4,G83)</f>
        <v>585.25423184509953</v>
      </c>
    </row>
    <row r="84" spans="1:12" x14ac:dyDescent="0.25">
      <c r="A84">
        <v>410092</v>
      </c>
      <c r="B84">
        <v>14.46700001</v>
      </c>
      <c r="C84">
        <v>0.59030002000000004</v>
      </c>
      <c r="D84">
        <v>1286.84802246</v>
      </c>
      <c r="E84">
        <v>3.22729993</v>
      </c>
      <c r="F84">
        <v>9.9000003020963209E+37</v>
      </c>
      <c r="G84">
        <v>1.5316000000000001</v>
      </c>
      <c r="H84">
        <v>9.9000003020963209E+37</v>
      </c>
      <c r="J84" s="2">
        <f>TREND(Calibration!$A$2:$A$4,Calibration!$B$2:$B$4,C84)</f>
        <v>386.02863602495802</v>
      </c>
      <c r="K84" s="2">
        <f>TREND(Calibration!$A$2:$A$4,Calibration!$C$2:$C$4,E84)</f>
        <v>1281.2853551837945</v>
      </c>
      <c r="L84" s="2">
        <f>TREND(Calibration!$A$2:$A$4,Calibration!$D$2:$D$4,G84)</f>
        <v>580.12684698027067</v>
      </c>
    </row>
    <row r="85" spans="1:12" x14ac:dyDescent="0.25">
      <c r="A85">
        <v>415093</v>
      </c>
      <c r="B85">
        <v>14.54800034</v>
      </c>
      <c r="C85">
        <v>0.60110003000000001</v>
      </c>
      <c r="D85">
        <v>608.96697998000002</v>
      </c>
      <c r="E85">
        <v>3.2332000700000001</v>
      </c>
      <c r="F85">
        <v>9.9000003020963209E+37</v>
      </c>
      <c r="G85">
        <v>1.52289999</v>
      </c>
      <c r="H85">
        <v>1032.5489502</v>
      </c>
      <c r="J85" s="2">
        <f>TREND(Calibration!$A$2:$A$4,Calibration!$B$2:$B$4,C85)</f>
        <v>392.69943509070356</v>
      </c>
      <c r="K85" s="2">
        <f>TREND(Calibration!$A$2:$A$4,Calibration!$C$2:$C$4,E85)</f>
        <v>1283.6654461599232</v>
      </c>
      <c r="L85" s="2">
        <f>TREND(Calibration!$A$2:$A$4,Calibration!$D$2:$D$4,G85)</f>
        <v>576.52941216778549</v>
      </c>
    </row>
    <row r="86" spans="1:12" x14ac:dyDescent="0.25">
      <c r="A86">
        <v>420092</v>
      </c>
      <c r="B86">
        <v>14.47999954</v>
      </c>
      <c r="C86">
        <v>0.60320001999999995</v>
      </c>
      <c r="D86">
        <v>812.00598145000004</v>
      </c>
      <c r="E86">
        <v>2.67639995</v>
      </c>
      <c r="F86">
        <v>9.9000003020963209E+37</v>
      </c>
      <c r="G86">
        <v>1.5298999499999999</v>
      </c>
      <c r="H86">
        <v>9.9000003020963209E+37</v>
      </c>
      <c r="J86" s="2">
        <f>TREND(Calibration!$A$2:$A$4,Calibration!$B$2:$B$4,C86)</f>
        <v>393.99652753136564</v>
      </c>
      <c r="K86" s="2">
        <f>TREND(Calibration!$A$2:$A$4,Calibration!$C$2:$C$4,E86)</f>
        <v>1059.0546841916596</v>
      </c>
      <c r="L86" s="2">
        <f>TREND(Calibration!$A$2:$A$4,Calibration!$D$2:$D$4,G86)</f>
        <v>579.42388008104115</v>
      </c>
    </row>
    <row r="87" spans="1:12" x14ac:dyDescent="0.25">
      <c r="A87">
        <v>425092</v>
      </c>
      <c r="B87">
        <v>14.27900028</v>
      </c>
      <c r="C87">
        <v>0.59189999000000004</v>
      </c>
      <c r="D87">
        <v>9.9000003020963209E+37</v>
      </c>
      <c r="E87">
        <v>2.1159000400000001</v>
      </c>
      <c r="F87">
        <v>961.15197753999996</v>
      </c>
      <c r="G87">
        <v>1.52289999</v>
      </c>
      <c r="H87">
        <v>9.9000003020963209E+37</v>
      </c>
      <c r="J87" s="2">
        <f>TREND(Calibration!$A$2:$A$4,Calibration!$B$2:$B$4,C87)</f>
        <v>387.01688310817565</v>
      </c>
      <c r="K87" s="2">
        <f>TREND(Calibration!$A$2:$A$4,Calibration!$C$2:$C$4,E87)</f>
        <v>832.95144292755356</v>
      </c>
      <c r="L87" s="2">
        <f>TREND(Calibration!$A$2:$A$4,Calibration!$D$2:$D$4,G87)</f>
        <v>576.52941216778549</v>
      </c>
    </row>
    <row r="88" spans="1:12" x14ac:dyDescent="0.25">
      <c r="A88">
        <v>430093</v>
      </c>
      <c r="B88">
        <v>14.17199993</v>
      </c>
      <c r="C88">
        <v>0.59939998000000005</v>
      </c>
      <c r="D88">
        <v>512.50500488</v>
      </c>
      <c r="E88">
        <v>2.4842</v>
      </c>
      <c r="F88">
        <v>9.9000003020963209E+37</v>
      </c>
      <c r="G88">
        <v>1.5212999599999999</v>
      </c>
      <c r="H88">
        <v>1060.69299316</v>
      </c>
      <c r="J88" s="2">
        <f>TREND(Calibration!$A$2:$A$4,Calibration!$B$2:$B$4,C88)</f>
        <v>391.6493719933805</v>
      </c>
      <c r="K88" s="2">
        <f>TREND(Calibration!$A$2:$A$4,Calibration!$C$2:$C$4,E88)</f>
        <v>981.52205503245216</v>
      </c>
      <c r="L88" s="2">
        <f>TREND(Calibration!$A$2:$A$4,Calibration!$D$2:$D$4,G88)</f>
        <v>575.86780331641398</v>
      </c>
    </row>
    <row r="89" spans="1:12" x14ac:dyDescent="0.25">
      <c r="A89">
        <v>435092</v>
      </c>
      <c r="B89">
        <v>13.958000180000001</v>
      </c>
      <c r="C89">
        <v>0.59729999</v>
      </c>
      <c r="D89">
        <v>938.58697510000002</v>
      </c>
      <c r="E89">
        <v>2.5922000399999998</v>
      </c>
      <c r="F89">
        <v>9.9000003020963209E+37</v>
      </c>
      <c r="G89">
        <v>1.5212999599999999</v>
      </c>
      <c r="H89">
        <v>1338.2380371100001</v>
      </c>
      <c r="J89" s="2">
        <f>TREND(Calibration!$A$2:$A$4,Calibration!$B$2:$B$4,C89)</f>
        <v>390.35227955271836</v>
      </c>
      <c r="K89" s="2">
        <f>TREND(Calibration!$A$2:$A$4,Calibration!$C$2:$C$4,E89)</f>
        <v>1025.0888044020517</v>
      </c>
      <c r="L89" s="2">
        <f>TREND(Calibration!$A$2:$A$4,Calibration!$D$2:$D$4,G89)</f>
        <v>575.86780331641398</v>
      </c>
    </row>
    <row r="90" spans="1:12" x14ac:dyDescent="0.25">
      <c r="A90">
        <v>440092</v>
      </c>
      <c r="B90">
        <v>13.899000170000001</v>
      </c>
      <c r="C90">
        <v>0.59189999000000004</v>
      </c>
      <c r="D90">
        <v>9.9000003020963209E+37</v>
      </c>
      <c r="E90">
        <v>2.8708999199999998</v>
      </c>
      <c r="F90">
        <v>1054.4060058600001</v>
      </c>
      <c r="G90">
        <v>1.5316000000000001</v>
      </c>
      <c r="H90">
        <v>9.9000003020963209E+37</v>
      </c>
      <c r="J90" s="2">
        <f>TREND(Calibration!$A$2:$A$4,Calibration!$B$2:$B$4,C90)</f>
        <v>387.01688310817565</v>
      </c>
      <c r="K90" s="2">
        <f>TREND(Calibration!$A$2:$A$4,Calibration!$C$2:$C$4,E90)</f>
        <v>1137.5151314783886</v>
      </c>
      <c r="L90" s="2">
        <f>TREND(Calibration!$A$2:$A$4,Calibration!$D$2:$D$4,G90)</f>
        <v>580.12684698027067</v>
      </c>
    </row>
    <row r="91" spans="1:12" x14ac:dyDescent="0.25">
      <c r="A91">
        <v>445092</v>
      </c>
      <c r="B91">
        <v>13.97000027</v>
      </c>
      <c r="C91">
        <v>0.59350002000000002</v>
      </c>
      <c r="D91">
        <v>1086.1879882799999</v>
      </c>
      <c r="E91">
        <v>2.6754000200000001</v>
      </c>
      <c r="F91">
        <v>885.07397461000005</v>
      </c>
      <c r="G91">
        <v>1.5336999899999999</v>
      </c>
      <c r="H91">
        <v>9.9000003020963209E+37</v>
      </c>
      <c r="J91" s="2">
        <f>TREND(Calibration!$A$2:$A$4,Calibration!$B$2:$B$4,C91)</f>
        <v>388.00516725135373</v>
      </c>
      <c r="K91" s="2">
        <f>TREND(Calibration!$A$2:$A$4,Calibration!$C$2:$C$4,E91)</f>
        <v>1058.6513167512667</v>
      </c>
      <c r="L91" s="2">
        <f>TREND(Calibration!$A$2:$A$4,Calibration!$D$2:$D$4,G91)</f>
        <v>580.99518818124284</v>
      </c>
    </row>
    <row r="92" spans="1:12" x14ac:dyDescent="0.25">
      <c r="A92">
        <v>450092</v>
      </c>
      <c r="B92">
        <v>14.1420002</v>
      </c>
      <c r="C92">
        <v>0.59350002000000002</v>
      </c>
      <c r="D92">
        <v>1089.7790527300001</v>
      </c>
      <c r="E92">
        <v>3.7467999500000002</v>
      </c>
      <c r="F92">
        <v>1342.1450195299999</v>
      </c>
      <c r="G92">
        <v>1.5316000000000001</v>
      </c>
      <c r="H92">
        <v>9.9000003020963209E+37</v>
      </c>
      <c r="J92" s="2">
        <f>TREND(Calibration!$A$2:$A$4,Calibration!$B$2:$B$4,C92)</f>
        <v>388.00516725135373</v>
      </c>
      <c r="K92" s="2">
        <f>TREND(Calibration!$A$2:$A$4,Calibration!$C$2:$C$4,E92)</f>
        <v>1490.8494180197154</v>
      </c>
      <c r="L92" s="2">
        <f>TREND(Calibration!$A$2:$A$4,Calibration!$D$2:$D$4,G92)</f>
        <v>580.12684698027067</v>
      </c>
    </row>
    <row r="93" spans="1:12" x14ac:dyDescent="0.25">
      <c r="A93">
        <v>455092</v>
      </c>
      <c r="B93">
        <v>14.33100033</v>
      </c>
      <c r="C93">
        <v>0.60159998999999997</v>
      </c>
      <c r="D93">
        <v>842.19000243999994</v>
      </c>
      <c r="E93">
        <v>2.3254001099999999</v>
      </c>
      <c r="F93">
        <v>786.60797118999994</v>
      </c>
      <c r="G93">
        <v>1.53530002</v>
      </c>
      <c r="H93">
        <v>9.9000003020963209E+37</v>
      </c>
      <c r="J93" s="2">
        <f>TREND(Calibration!$A$2:$A$4,Calibration!$B$2:$B$4,C93)</f>
        <v>393.00824338818757</v>
      </c>
      <c r="K93" s="2">
        <f>TREND(Calibration!$A$2:$A$4,Calibration!$C$2:$C$4,E93)</f>
        <v>917.46286572520773</v>
      </c>
      <c r="L93" s="2">
        <f>TREND(Calibration!$A$2:$A$4,Calibration!$D$2:$D$4,G93)</f>
        <v>581.65679703261435</v>
      </c>
    </row>
    <row r="94" spans="1:12" x14ac:dyDescent="0.25">
      <c r="A94">
        <v>460092</v>
      </c>
      <c r="B94">
        <v>14.50899982</v>
      </c>
      <c r="C94">
        <v>0.60270000000000001</v>
      </c>
      <c r="D94">
        <v>690.92797852000001</v>
      </c>
      <c r="E94">
        <v>2.8675999600000002</v>
      </c>
      <c r="F94">
        <v>9.9000003020963209E+37</v>
      </c>
      <c r="G94">
        <v>1.5369999400000001</v>
      </c>
      <c r="H94">
        <v>9.9000003020963209E+37</v>
      </c>
      <c r="J94" s="2">
        <f>TREND(Calibration!$A$2:$A$4,Calibration!$B$2:$B$4,C94)</f>
        <v>393.68768217392119</v>
      </c>
      <c r="K94" s="2">
        <f>TREND(Calibration!$A$2:$A$4,Calibration!$C$2:$C$4,E94)</f>
        <v>1136.1839418765173</v>
      </c>
      <c r="L94" s="2">
        <f>TREND(Calibration!$A$2:$A$4,Calibration!$D$2:$D$4,G94)</f>
        <v>582.35971017713257</v>
      </c>
    </row>
    <row r="95" spans="1:12" x14ac:dyDescent="0.25">
      <c r="A95">
        <v>465092</v>
      </c>
      <c r="B95">
        <v>14.58699989</v>
      </c>
      <c r="C95">
        <v>0.60699999000000004</v>
      </c>
      <c r="D95">
        <v>664.95300293000003</v>
      </c>
      <c r="E95">
        <v>4.5001997899999999</v>
      </c>
      <c r="F95">
        <v>9.9000003020963209E+37</v>
      </c>
      <c r="G95">
        <v>1.5359</v>
      </c>
      <c r="H95">
        <v>9.9000003020963209E+37</v>
      </c>
      <c r="J95" s="2">
        <f>TREND(Calibration!$A$2:$A$4,Calibration!$B$2:$B$4,C95)</f>
        <v>396.34363983273033</v>
      </c>
      <c r="K95" s="2">
        <f>TREND(Calibration!$A$2:$A$4,Calibration!$C$2:$C$4,E95)</f>
        <v>1794.7676573497783</v>
      </c>
      <c r="L95" s="2">
        <f>TREND(Calibration!$A$2:$A$4,Calibration!$D$2:$D$4,G95)</f>
        <v>581.90488743007313</v>
      </c>
    </row>
    <row r="96" spans="1:12" x14ac:dyDescent="0.25">
      <c r="A96">
        <v>470092</v>
      </c>
      <c r="B96">
        <v>14.53800011</v>
      </c>
      <c r="C96">
        <v>0.59939998000000005</v>
      </c>
      <c r="D96">
        <v>758.35101318</v>
      </c>
      <c r="E96">
        <v>3.55130005</v>
      </c>
      <c r="F96">
        <v>9.9000003020963209E+37</v>
      </c>
      <c r="G96">
        <v>1.5440000300000001</v>
      </c>
      <c r="H96">
        <v>1190.4499511700001</v>
      </c>
      <c r="J96" s="2">
        <f>TREND(Calibration!$A$2:$A$4,Calibration!$B$2:$B$4,C96)</f>
        <v>391.6493719933805</v>
      </c>
      <c r="K96" s="2">
        <f>TREND(Calibration!$A$2:$A$4,Calibration!$C$2:$C$4,E96)</f>
        <v>1411.9856032925932</v>
      </c>
      <c r="L96" s="2">
        <f>TREND(Calibration!$A$2:$A$4,Calibration!$D$2:$D$4,G96)</f>
        <v>585.25423184509953</v>
      </c>
    </row>
    <row r="97" spans="1:12" x14ac:dyDescent="0.25">
      <c r="A97">
        <v>475093</v>
      </c>
      <c r="B97">
        <v>14.440999980000001</v>
      </c>
      <c r="C97">
        <v>0.60479998999999995</v>
      </c>
      <c r="D97">
        <v>844.14599609000004</v>
      </c>
      <c r="E97">
        <v>2.6916000800000002</v>
      </c>
      <c r="F97">
        <v>9.9000003020963209E+37</v>
      </c>
      <c r="G97">
        <v>1.5391000500000001</v>
      </c>
      <c r="H97">
        <v>9.9000003020963209E+37</v>
      </c>
      <c r="J97" s="2">
        <f>TREND(Calibration!$A$2:$A$4,Calibration!$B$2:$B$4,C97)</f>
        <v>394.98477461458327</v>
      </c>
      <c r="K97" s="2">
        <f>TREND(Calibration!$A$2:$A$4,Calibration!$C$2:$C$4,E97)</f>
        <v>1065.1863509400732</v>
      </c>
      <c r="L97" s="2">
        <f>TREND(Calibration!$A$2:$A$4,Calibration!$D$2:$D$4,G97)</f>
        <v>583.22810099783828</v>
      </c>
    </row>
    <row r="98" spans="1:12" x14ac:dyDescent="0.25">
      <c r="A98">
        <v>480095</v>
      </c>
      <c r="B98">
        <v>14.28499985</v>
      </c>
      <c r="C98">
        <v>0.60809999999999997</v>
      </c>
      <c r="D98">
        <v>9.9000003020963209E+37</v>
      </c>
      <c r="E98">
        <v>2.3048999299999999</v>
      </c>
      <c r="F98">
        <v>9.9000003020963209E+37</v>
      </c>
      <c r="G98">
        <v>1.5424</v>
      </c>
      <c r="H98">
        <v>9.9000003020963209E+37</v>
      </c>
      <c r="J98" s="2">
        <f>TREND(Calibration!$A$2:$A$4,Calibration!$B$2:$B$4,C98)</f>
        <v>397.0230786184639</v>
      </c>
      <c r="K98" s="2">
        <f>TREND(Calibration!$A$2:$A$4,Calibration!$C$2:$C$4,E98)</f>
        <v>909.19318171313068</v>
      </c>
      <c r="L98" s="2">
        <f>TREND(Calibration!$A$2:$A$4,Calibration!$D$2:$D$4,G98)</f>
        <v>584.59262299372801</v>
      </c>
    </row>
    <row r="99" spans="1:12" x14ac:dyDescent="0.25">
      <c r="A99">
        <v>485091</v>
      </c>
      <c r="B99">
        <v>14.1420002</v>
      </c>
      <c r="C99">
        <v>0.59890001999999998</v>
      </c>
      <c r="D99">
        <v>1292.1300048799999</v>
      </c>
      <c r="E99">
        <v>2.4317998900000002</v>
      </c>
      <c r="F99">
        <v>1255.4909668</v>
      </c>
      <c r="G99">
        <v>1.5418000199999999</v>
      </c>
      <c r="H99">
        <v>9.9000003020963209E+37</v>
      </c>
      <c r="J99" s="2">
        <f>TREND(Calibration!$A$2:$A$4,Calibration!$B$2:$B$4,C99)</f>
        <v>391.34056369589644</v>
      </c>
      <c r="K99" s="2">
        <f>TREND(Calibration!$A$2:$A$4,Calibration!$C$2:$C$4,E99)</f>
        <v>960.38407712698631</v>
      </c>
      <c r="L99" s="2">
        <f>TREND(Calibration!$A$2:$A$4,Calibration!$D$2:$D$4,G99)</f>
        <v>584.34453259626923</v>
      </c>
    </row>
    <row r="100" spans="1:12" x14ac:dyDescent="0.25">
      <c r="A100">
        <v>490090</v>
      </c>
      <c r="B100">
        <v>14.119999890000001</v>
      </c>
      <c r="C100">
        <v>0.6038</v>
      </c>
      <c r="D100">
        <v>410.74099731000001</v>
      </c>
      <c r="E100">
        <v>2.23200011</v>
      </c>
      <c r="F100">
        <v>9.9000003020963209E+37</v>
      </c>
      <c r="G100">
        <v>1.5424</v>
      </c>
      <c r="H100">
        <v>1136.42004395</v>
      </c>
      <c r="J100" s="2">
        <f>TREND(Calibration!$A$2:$A$4,Calibration!$B$2:$B$4,C100)</f>
        <v>394.36711478299469</v>
      </c>
      <c r="K100" s="2">
        <f>TREND(Calibration!$A$2:$A$4,Calibration!$C$2:$C$4,E100)</f>
        <v>879.78570939155634</v>
      </c>
      <c r="L100" s="2">
        <f>TREND(Calibration!$A$2:$A$4,Calibration!$D$2:$D$4,G100)</f>
        <v>584.59262299372801</v>
      </c>
    </row>
    <row r="101" spans="1:12" x14ac:dyDescent="0.25">
      <c r="A101">
        <v>495090</v>
      </c>
      <c r="B101">
        <v>14.097000120000001</v>
      </c>
      <c r="C101">
        <v>0.59460002000000001</v>
      </c>
      <c r="D101">
        <v>9.9000003020963209E+37</v>
      </c>
      <c r="E101">
        <v>2.2249998999999998</v>
      </c>
      <c r="F101">
        <v>805.05401611000002</v>
      </c>
      <c r="G101">
        <v>1.5418000199999999</v>
      </c>
      <c r="H101">
        <v>9.9000003020963209E+37</v>
      </c>
      <c r="J101" s="2">
        <f>TREND(Calibration!$A$2:$A$4,Calibration!$B$2:$B$4,C101)</f>
        <v>388.68459986042723</v>
      </c>
      <c r="K101" s="2">
        <f>TREND(Calibration!$A$2:$A$4,Calibration!$C$2:$C$4,E101)</f>
        <v>876.96185493183054</v>
      </c>
      <c r="L101" s="2">
        <f>TREND(Calibration!$A$2:$A$4,Calibration!$D$2:$D$4,G101)</f>
        <v>584.34453259626923</v>
      </c>
    </row>
    <row r="102" spans="1:12" x14ac:dyDescent="0.25">
      <c r="A102">
        <v>500090</v>
      </c>
      <c r="B102">
        <v>14.135999679999999</v>
      </c>
      <c r="C102">
        <v>0.59299999000000003</v>
      </c>
      <c r="D102">
        <v>842.85998534999999</v>
      </c>
      <c r="E102">
        <v>2.6008000400000002</v>
      </c>
      <c r="F102">
        <v>886.49401854999996</v>
      </c>
      <c r="G102">
        <v>1.5385999699999999</v>
      </c>
      <c r="H102">
        <v>1251.79003906</v>
      </c>
      <c r="J102" s="2">
        <f>TREND(Calibration!$A$2:$A$4,Calibration!$B$2:$B$4,C102)</f>
        <v>387.69631571724915</v>
      </c>
      <c r="K102" s="2">
        <f>TREND(Calibration!$A$2:$A$4,Calibration!$C$2:$C$4,E102)</f>
        <v>1028.55800723363</v>
      </c>
      <c r="L102" s="2">
        <f>TREND(Calibration!$A$2:$A$4,Calibration!$D$2:$D$4,G102)</f>
        <v>583.02131902850408</v>
      </c>
    </row>
    <row r="103" spans="1:12" x14ac:dyDescent="0.25">
      <c r="A103">
        <v>505100</v>
      </c>
      <c r="B103">
        <v>14.2329998</v>
      </c>
      <c r="C103">
        <v>0.60210001000000002</v>
      </c>
      <c r="D103">
        <v>623.57202147999999</v>
      </c>
      <c r="E103">
        <v>2.4895999400000002</v>
      </c>
      <c r="F103">
        <v>9.9000003020963209E+37</v>
      </c>
      <c r="G103">
        <v>1.5391000500000001</v>
      </c>
      <c r="H103">
        <v>1175.75097656</v>
      </c>
      <c r="J103" s="2">
        <f>TREND(Calibration!$A$2:$A$4,Calibration!$B$2:$B$4,C103)</f>
        <v>393.31708874563208</v>
      </c>
      <c r="K103" s="2">
        <f>TREND(Calibration!$A$2:$A$4,Calibration!$C$2:$C$4,E103)</f>
        <v>983.70036749040025</v>
      </c>
      <c r="L103" s="2">
        <f>TREND(Calibration!$A$2:$A$4,Calibration!$D$2:$D$4,G103)</f>
        <v>583.22810099783828</v>
      </c>
    </row>
    <row r="104" spans="1:12" x14ac:dyDescent="0.25">
      <c r="A104">
        <v>510091</v>
      </c>
      <c r="B104">
        <v>14.30799961</v>
      </c>
      <c r="C104">
        <v>0.59729999</v>
      </c>
      <c r="D104">
        <v>1140.5600585899999</v>
      </c>
      <c r="E104">
        <v>2.4598998999999999</v>
      </c>
      <c r="F104">
        <v>9.9000003020963209E+37</v>
      </c>
      <c r="G104">
        <v>1.53639996</v>
      </c>
      <c r="H104">
        <v>1238.1889648399999</v>
      </c>
      <c r="J104" s="2">
        <f>TREND(Calibration!$A$2:$A$4,Calibration!$B$2:$B$4,C104)</f>
        <v>390.35227955271836</v>
      </c>
      <c r="K104" s="2">
        <f>TREND(Calibration!$A$2:$A$4,Calibration!$C$2:$C$4,E104)</f>
        <v>971.71949971528556</v>
      </c>
      <c r="L104" s="2">
        <f>TREND(Calibration!$A$2:$A$4,Calibration!$D$2:$D$4,G104)</f>
        <v>582.1116197796739</v>
      </c>
    </row>
    <row r="105" spans="1:12" x14ac:dyDescent="0.25">
      <c r="A105">
        <v>515091</v>
      </c>
      <c r="B105">
        <v>14.35999966</v>
      </c>
      <c r="C105">
        <v>0.59240000999999998</v>
      </c>
      <c r="D105">
        <v>1045.9980468700001</v>
      </c>
      <c r="E105">
        <v>2.20169997</v>
      </c>
      <c r="F105">
        <v>1272.29296875</v>
      </c>
      <c r="G105">
        <v>1.54130006</v>
      </c>
      <c r="H105">
        <v>9.9000003020963209E+37</v>
      </c>
      <c r="J105" s="2">
        <f>TREND(Calibration!$A$2:$A$4,Calibration!$B$2:$B$4,C105)</f>
        <v>387.3257284656201</v>
      </c>
      <c r="K105" s="2">
        <f>TREND(Calibration!$A$2:$A$4,Calibration!$C$2:$C$4,E105)</f>
        <v>867.56276387001969</v>
      </c>
      <c r="L105" s="2">
        <f>TREND(Calibration!$A$2:$A$4,Calibration!$D$2:$D$4,G105)</f>
        <v>584.13780024666846</v>
      </c>
    </row>
    <row r="106" spans="1:12" x14ac:dyDescent="0.25">
      <c r="A106">
        <v>520090</v>
      </c>
      <c r="B106">
        <v>14.35700035</v>
      </c>
      <c r="C106">
        <v>0.58920002000000005</v>
      </c>
      <c r="D106">
        <v>584.96600341999999</v>
      </c>
      <c r="E106">
        <v>2.6666998899999999</v>
      </c>
      <c r="F106">
        <v>9.9000003020963209E+37</v>
      </c>
      <c r="G106">
        <v>1.5397000300000001</v>
      </c>
      <c r="H106">
        <v>9.9000003020963209E+37</v>
      </c>
      <c r="J106" s="2">
        <f>TREND(Calibration!$A$2:$A$4,Calibration!$B$2:$B$4,C106)</f>
        <v>385.34920341588452</v>
      </c>
      <c r="K106" s="2">
        <f>TREND(Calibration!$A$2:$A$4,Calibration!$C$2:$C$4,E106)</f>
        <v>1055.1417219104412</v>
      </c>
      <c r="L106" s="2">
        <f>TREND(Calibration!$A$2:$A$4,Calibration!$D$2:$D$4,G106)</f>
        <v>583.47619139529706</v>
      </c>
    </row>
    <row r="107" spans="1:12" x14ac:dyDescent="0.25">
      <c r="A107">
        <v>525090</v>
      </c>
      <c r="B107">
        <v>14.269000050000001</v>
      </c>
      <c r="C107">
        <v>0.59079999000000005</v>
      </c>
      <c r="D107">
        <v>781.94897461000005</v>
      </c>
      <c r="E107">
        <v>2.3405001200000002</v>
      </c>
      <c r="F107">
        <v>957.09899901999995</v>
      </c>
      <c r="G107">
        <v>1.5305000499999999</v>
      </c>
      <c r="H107">
        <v>9.9000003020963209E+37</v>
      </c>
      <c r="J107" s="2">
        <f>TREND(Calibration!$A$2:$A$4,Calibration!$B$2:$B$4,C107)</f>
        <v>386.33745049910209</v>
      </c>
      <c r="K107" s="2">
        <f>TREND(Calibration!$A$2:$A$4,Calibration!$C$2:$C$4,E107)</f>
        <v>923.55414449833086</v>
      </c>
      <c r="L107" s="2">
        <f>TREND(Calibration!$A$2:$A$4,Calibration!$D$2:$D$4,G107)</f>
        <v>579.67202009823336</v>
      </c>
    </row>
    <row r="108" spans="1:12" x14ac:dyDescent="0.25">
      <c r="A108">
        <v>530091</v>
      </c>
      <c r="B108">
        <v>14.11299992</v>
      </c>
      <c r="C108">
        <v>0.58649998999999997</v>
      </c>
      <c r="D108">
        <v>797.20599364999998</v>
      </c>
      <c r="E108">
        <v>1.95169997</v>
      </c>
      <c r="F108">
        <v>633.88000488</v>
      </c>
      <c r="G108">
        <v>1.53100002</v>
      </c>
      <c r="H108">
        <v>9.9000003020963209E+37</v>
      </c>
      <c r="J108" s="2">
        <f>TREND(Calibration!$A$2:$A$4,Calibration!$B$2:$B$4,C108)</f>
        <v>383.68148666363282</v>
      </c>
      <c r="K108" s="2">
        <f>TREND(Calibration!$A$2:$A$4,Calibration!$C$2:$C$4,E108)</f>
        <v>766.71384434739832</v>
      </c>
      <c r="L108" s="2">
        <f>TREND(Calibration!$A$2:$A$4,Calibration!$D$2:$D$4,G108)</f>
        <v>579.87875658281189</v>
      </c>
    </row>
    <row r="109" spans="1:12" x14ac:dyDescent="0.25">
      <c r="A109">
        <v>535090</v>
      </c>
      <c r="B109">
        <v>14.038999560000001</v>
      </c>
      <c r="C109">
        <v>0.58969998000000001</v>
      </c>
      <c r="D109">
        <v>859.44702147999999</v>
      </c>
      <c r="E109">
        <v>2.9751000400000001</v>
      </c>
      <c r="F109">
        <v>1027.7110595700001</v>
      </c>
      <c r="G109">
        <v>1.53100002</v>
      </c>
      <c r="H109">
        <v>9.9000003020963209E+37</v>
      </c>
      <c r="J109" s="2">
        <f>TREND(Calibration!$A$2:$A$4,Calibration!$B$2:$B$4,C109)</f>
        <v>385.65801171336847</v>
      </c>
      <c r="K109" s="2">
        <f>TREND(Calibration!$A$2:$A$4,Calibration!$C$2:$C$4,E109)</f>
        <v>1179.5490095428986</v>
      </c>
      <c r="L109" s="2">
        <f>TREND(Calibration!$A$2:$A$4,Calibration!$D$2:$D$4,G109)</f>
        <v>579.87875658281189</v>
      </c>
    </row>
    <row r="110" spans="1:12" x14ac:dyDescent="0.25">
      <c r="A110">
        <v>540090</v>
      </c>
      <c r="B110">
        <v>13.93500042</v>
      </c>
      <c r="C110">
        <v>0.58700001000000002</v>
      </c>
      <c r="D110">
        <v>504.46398926000001</v>
      </c>
      <c r="E110">
        <v>2.3956000799999999</v>
      </c>
      <c r="F110">
        <v>667.15802001999998</v>
      </c>
      <c r="G110">
        <v>1.5277999600000001</v>
      </c>
      <c r="H110">
        <v>9.9000003020963209E+37</v>
      </c>
      <c r="J110" s="2">
        <f>TREND(Calibration!$A$2:$A$4,Calibration!$B$2:$B$4,C110)</f>
        <v>383.99033202107739</v>
      </c>
      <c r="K110" s="2">
        <f>TREND(Calibration!$A$2:$A$4,Calibration!$C$2:$C$4,E110)</f>
        <v>945.78123022528939</v>
      </c>
      <c r="L110" s="2">
        <f>TREND(Calibration!$A$2:$A$4,Calibration!$D$2:$D$4,G110)</f>
        <v>578.55553888006898</v>
      </c>
    </row>
    <row r="111" spans="1:12" x14ac:dyDescent="0.25">
      <c r="A111">
        <v>545090</v>
      </c>
      <c r="B111">
        <v>14.022000309999999</v>
      </c>
      <c r="C111">
        <v>0.58649998999999997</v>
      </c>
      <c r="D111">
        <v>1168.44104004</v>
      </c>
      <c r="E111">
        <v>2.7002000800000001</v>
      </c>
      <c r="F111">
        <v>791.90899658000001</v>
      </c>
      <c r="G111">
        <v>1.5298999499999999</v>
      </c>
      <c r="H111">
        <v>9.9000003020963209E+37</v>
      </c>
      <c r="J111" s="2">
        <f>TREND(Calibration!$A$2:$A$4,Calibration!$B$2:$B$4,C111)</f>
        <v>383.68148666363282</v>
      </c>
      <c r="K111" s="2">
        <f>TREND(Calibration!$A$2:$A$4,Calibration!$C$2:$C$4,E111)</f>
        <v>1068.6555537716513</v>
      </c>
      <c r="L111" s="2">
        <f>TREND(Calibration!$A$2:$A$4,Calibration!$D$2:$D$4,G111)</f>
        <v>579.42388008104115</v>
      </c>
    </row>
    <row r="112" spans="1:12" x14ac:dyDescent="0.25">
      <c r="A112">
        <v>550090</v>
      </c>
      <c r="B112">
        <v>14.243000029999999</v>
      </c>
      <c r="C112">
        <v>0.59030002000000004</v>
      </c>
      <c r="D112">
        <v>1251.7619628899999</v>
      </c>
      <c r="E112">
        <v>2.84759998</v>
      </c>
      <c r="F112">
        <v>823.65502930000002</v>
      </c>
      <c r="G112">
        <v>1.5298999499999999</v>
      </c>
      <c r="H112">
        <v>9.9000003020963209E+37</v>
      </c>
      <c r="J112" s="2">
        <f>TREND(Calibration!$A$2:$A$4,Calibration!$B$2:$B$4,C112)</f>
        <v>386.02863602495802</v>
      </c>
      <c r="K112" s="2">
        <f>TREND(Calibration!$A$2:$A$4,Calibration!$C$2:$C$4,E112)</f>
        <v>1128.1160363826211</v>
      </c>
      <c r="L112" s="2">
        <f>TREND(Calibration!$A$2:$A$4,Calibration!$D$2:$D$4,G112)</f>
        <v>579.42388008104115</v>
      </c>
    </row>
    <row r="113" spans="1:12" x14ac:dyDescent="0.25">
      <c r="A113">
        <v>555091</v>
      </c>
      <c r="B113">
        <v>14.42500019</v>
      </c>
      <c r="C113">
        <v>0.59890001999999998</v>
      </c>
      <c r="D113">
        <v>1134.83203125</v>
      </c>
      <c r="E113">
        <v>2.4992999999999999</v>
      </c>
      <c r="F113">
        <v>644.11602783000001</v>
      </c>
      <c r="G113">
        <v>1.5262000600000001</v>
      </c>
      <c r="H113">
        <v>9.9000003020963209E+37</v>
      </c>
      <c r="J113" s="2">
        <f>TREND(Calibration!$A$2:$A$4,Calibration!$B$2:$B$4,C113)</f>
        <v>391.34056369589644</v>
      </c>
      <c r="K113" s="2">
        <f>TREND(Calibration!$A$2:$A$4,Calibration!$C$2:$C$4,E113)</f>
        <v>987.61332977161851</v>
      </c>
      <c r="L113" s="2">
        <f>TREND(Calibration!$A$2:$A$4,Calibration!$D$2:$D$4,G113)</f>
        <v>577.89398378340877</v>
      </c>
    </row>
    <row r="114" spans="1:12" x14ac:dyDescent="0.25">
      <c r="A114">
        <v>560091</v>
      </c>
      <c r="B114">
        <v>14.59000015</v>
      </c>
      <c r="C114">
        <v>0.58969998000000001</v>
      </c>
      <c r="D114">
        <v>1000.55297852</v>
      </c>
      <c r="E114">
        <v>2.3199999299999998</v>
      </c>
      <c r="F114">
        <v>862.27600098000005</v>
      </c>
      <c r="G114">
        <v>1.5202000099999999</v>
      </c>
      <c r="H114">
        <v>9.9000003020963209E+37</v>
      </c>
      <c r="J114" s="2">
        <f>TREND(Calibration!$A$2:$A$4,Calibration!$B$2:$B$4,C114)</f>
        <v>385.65801171336847</v>
      </c>
      <c r="K114" s="2">
        <f>TREND(Calibration!$A$2:$A$4,Calibration!$C$2:$C$4,E114)</f>
        <v>915.28445645229692</v>
      </c>
      <c r="L114" s="2">
        <f>TREND(Calibration!$A$2:$A$4,Calibration!$D$2:$D$4,G114)</f>
        <v>575.41297643437679</v>
      </c>
    </row>
    <row r="115" spans="1:12" x14ac:dyDescent="0.25">
      <c r="A115">
        <v>565091</v>
      </c>
      <c r="B115">
        <v>14.710000040000001</v>
      </c>
      <c r="C115">
        <v>0.60650002999999997</v>
      </c>
      <c r="D115">
        <v>469.72000121999997</v>
      </c>
      <c r="E115">
        <v>2.5074000399999998</v>
      </c>
      <c r="F115">
        <v>9.9000003020963209E+37</v>
      </c>
      <c r="G115">
        <v>1.51859999</v>
      </c>
      <c r="H115">
        <v>1186.1829834</v>
      </c>
      <c r="J115" s="2">
        <f>TREND(Calibration!$A$2:$A$4,Calibration!$B$2:$B$4,C115)</f>
        <v>396.03483153524633</v>
      </c>
      <c r="K115" s="2">
        <f>TREND(Calibration!$A$2:$A$4,Calibration!$C$2:$C$4,E115)</f>
        <v>990.88085089997855</v>
      </c>
      <c r="L115" s="2">
        <f>TREND(Calibration!$A$2:$A$4,Calibration!$D$2:$D$4,G115)</f>
        <v>574.75137171798315</v>
      </c>
    </row>
    <row r="116" spans="1:12" x14ac:dyDescent="0.25">
      <c r="A116">
        <v>570092</v>
      </c>
      <c r="B116">
        <v>14.57699966</v>
      </c>
      <c r="C116">
        <v>0.59570003000000005</v>
      </c>
      <c r="D116">
        <v>9.9000003020963209E+37</v>
      </c>
      <c r="E116">
        <v>2.5922000399999998</v>
      </c>
      <c r="F116">
        <v>1269.3039550799999</v>
      </c>
      <c r="G116">
        <v>1.5175000400000001</v>
      </c>
      <c r="H116">
        <v>9.9000003020963209E+37</v>
      </c>
      <c r="J116" s="2">
        <f>TREND(Calibration!$A$2:$A$4,Calibration!$B$2:$B$4,C116)</f>
        <v>389.36403864616085</v>
      </c>
      <c r="K116" s="2">
        <f>TREND(Calibration!$A$2:$A$4,Calibration!$C$2:$C$4,E116)</f>
        <v>1025.0888044020517</v>
      </c>
      <c r="L116" s="2">
        <f>TREND(Calibration!$A$2:$A$4,Calibration!$D$2:$D$4,G116)</f>
        <v>574.29654483594584</v>
      </c>
    </row>
    <row r="117" spans="1:12" x14ac:dyDescent="0.25">
      <c r="A117">
        <v>575092</v>
      </c>
      <c r="B117">
        <v>14.460000040000001</v>
      </c>
      <c r="C117">
        <v>0.59030002000000004</v>
      </c>
      <c r="D117">
        <v>780.25201416000004</v>
      </c>
      <c r="E117">
        <v>2.5225000400000002</v>
      </c>
      <c r="F117">
        <v>1313.9460449200001</v>
      </c>
      <c r="G117">
        <v>1.51269996</v>
      </c>
      <c r="H117">
        <v>9.9000003020963209E+37</v>
      </c>
      <c r="J117" s="2">
        <f>TREND(Calibration!$A$2:$A$4,Calibration!$B$2:$B$4,C117)</f>
        <v>386.02863602495802</v>
      </c>
      <c r="K117" s="2">
        <f>TREND(Calibration!$A$2:$A$4,Calibration!$C$2:$C$4,E117)</f>
        <v>996.97212563914502</v>
      </c>
      <c r="L117" s="2">
        <f>TREND(Calibration!$A$2:$A$4,Calibration!$D$2:$D$4,G117)</f>
        <v>572.31172241680906</v>
      </c>
    </row>
    <row r="118" spans="1:12" x14ac:dyDescent="0.25">
      <c r="A118">
        <v>580091</v>
      </c>
      <c r="B118">
        <v>14.30799961</v>
      </c>
      <c r="C118">
        <v>0.60750002000000003</v>
      </c>
      <c r="D118">
        <v>367.92401123000002</v>
      </c>
      <c r="E118">
        <v>2.0511000199999998</v>
      </c>
      <c r="F118">
        <v>9.9000003020963209E+37</v>
      </c>
      <c r="G118">
        <v>1.5169999599999999</v>
      </c>
      <c r="H118">
        <v>1186.1350097699999</v>
      </c>
      <c r="J118" s="2">
        <f>TREND(Calibration!$A$2:$A$4,Calibration!$B$2:$B$4,C118)</f>
        <v>396.65249136683491</v>
      </c>
      <c r="K118" s="2">
        <f>TREND(Calibration!$A$2:$A$4,Calibration!$C$2:$C$4,E118)</f>
        <v>806.81139491937643</v>
      </c>
      <c r="L118" s="2">
        <f>TREND(Calibration!$A$2:$A$4,Calibration!$D$2:$D$4,G118)</f>
        <v>574.08976286661152</v>
      </c>
    </row>
    <row r="119" spans="1:12" x14ac:dyDescent="0.25">
      <c r="A119">
        <v>585093</v>
      </c>
      <c r="B119">
        <v>14.13300037</v>
      </c>
      <c r="C119">
        <v>0.60159998999999997</v>
      </c>
      <c r="D119">
        <v>1239.7280273399999</v>
      </c>
      <c r="E119">
        <v>2.31890011</v>
      </c>
      <c r="F119">
        <v>9.9000003020963209E+37</v>
      </c>
      <c r="G119">
        <v>1.5212999599999999</v>
      </c>
      <c r="H119">
        <v>9.9000003020963209E+37</v>
      </c>
      <c r="J119" s="2">
        <f>TREND(Calibration!$A$2:$A$4,Calibration!$B$2:$B$4,C119)</f>
        <v>393.00824338818757</v>
      </c>
      <c r="K119" s="2">
        <f>TREND(Calibration!$A$2:$A$4,Calibration!$C$2:$C$4,E119)</f>
        <v>914.84079381761956</v>
      </c>
      <c r="L119" s="2">
        <f>TREND(Calibration!$A$2:$A$4,Calibration!$D$2:$D$4,G119)</f>
        <v>575.86780331641398</v>
      </c>
    </row>
    <row r="120" spans="1:12" x14ac:dyDescent="0.25">
      <c r="A120">
        <v>590092</v>
      </c>
      <c r="B120">
        <v>14.067999840000001</v>
      </c>
      <c r="C120">
        <v>0.60110003000000001</v>
      </c>
      <c r="D120">
        <v>697.625</v>
      </c>
      <c r="E120">
        <v>3.2105000000000001</v>
      </c>
      <c r="F120">
        <v>9.9000003020963209E+37</v>
      </c>
      <c r="G120">
        <v>1.51909995</v>
      </c>
      <c r="H120">
        <v>9.9000003020963209E+37</v>
      </c>
      <c r="J120" s="2">
        <f>TREND(Calibration!$A$2:$A$4,Calibration!$B$2:$B$4,C120)</f>
        <v>392.69943509070356</v>
      </c>
      <c r="K120" s="2">
        <f>TREND(Calibration!$A$2:$A$4,Calibration!$C$2:$C$4,E120)</f>
        <v>1274.5083360295719</v>
      </c>
      <c r="L120" s="2">
        <f>TREND(Calibration!$A$2:$A$4,Calibration!$D$2:$D$4,G120)</f>
        <v>574.9581040675838</v>
      </c>
    </row>
    <row r="121" spans="1:12" x14ac:dyDescent="0.25">
      <c r="A121">
        <v>595092</v>
      </c>
      <c r="B121">
        <v>14.161999700000001</v>
      </c>
      <c r="C121">
        <v>0.60479998999999995</v>
      </c>
      <c r="D121">
        <v>517.60400390999996</v>
      </c>
      <c r="E121">
        <v>3.1916000800000002</v>
      </c>
      <c r="F121">
        <v>9.9000003020963209E+37</v>
      </c>
      <c r="G121">
        <v>1.5202000099999999</v>
      </c>
      <c r="H121">
        <v>9.9000003020963209E+37</v>
      </c>
      <c r="J121" s="2">
        <f>TREND(Calibration!$A$2:$A$4,Calibration!$B$2:$B$4,C121)</f>
        <v>394.98477461458327</v>
      </c>
      <c r="K121" s="2">
        <f>TREND(Calibration!$A$2:$A$4,Calibration!$C$2:$C$4,E121)</f>
        <v>1266.884189985316</v>
      </c>
      <c r="L121" s="2">
        <f>TREND(Calibration!$A$2:$A$4,Calibration!$D$2:$D$4,G121)</f>
        <v>575.41297643437679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120</v>
      </c>
      <c r="B2">
        <v>14.38899994</v>
      </c>
      <c r="C2">
        <v>0.59729999</v>
      </c>
      <c r="D2">
        <v>569.64398193</v>
      </c>
      <c r="E2">
        <v>2.5555000300000001</v>
      </c>
      <c r="F2">
        <v>9.9000003020963209E+37</v>
      </c>
      <c r="G2">
        <v>1.51859999</v>
      </c>
      <c r="H2">
        <v>9.9000003020963209E+37</v>
      </c>
      <c r="J2" s="2">
        <f>TREND(Calibration!$A$2:$A$4,Calibration!$B$2:$B$4,C2)</f>
        <v>390.35227955271836</v>
      </c>
      <c r="K2" s="2">
        <f>TREND(Calibration!$A$2:$A$4,Calibration!$C$2:$C$4,E2)</f>
        <v>1010.2841789821741</v>
      </c>
      <c r="L2" s="2">
        <f>TREND(Calibration!$A$2:$A$4,Calibration!$D$2:$D$4,G2)</f>
        <v>574.75137171798315</v>
      </c>
      <c r="N2" s="2">
        <f>AVERAGE(J2:J121)</f>
        <v>403.04429579239911</v>
      </c>
    </row>
    <row r="3" spans="1:14" x14ac:dyDescent="0.25">
      <c r="A3">
        <v>5089</v>
      </c>
      <c r="B3">
        <v>14.55799961</v>
      </c>
      <c r="C3">
        <v>0.60860002000000002</v>
      </c>
      <c r="D3">
        <v>796.63201904000005</v>
      </c>
      <c r="E3">
        <v>2.4037001099999999</v>
      </c>
      <c r="F3">
        <v>9.9000003020963209E+37</v>
      </c>
      <c r="G3">
        <v>1.52509999</v>
      </c>
      <c r="H3">
        <v>9.9000003020963209E+37</v>
      </c>
      <c r="J3" s="2">
        <f>TREND(Calibration!$A$2:$A$4,Calibration!$B$2:$B$4,C3)</f>
        <v>397.33192397590841</v>
      </c>
      <c r="K3" s="2">
        <f>TREND(Calibration!$A$2:$A$4,Calibration!$C$2:$C$4,E3)</f>
        <v>949.04874731969267</v>
      </c>
      <c r="L3" s="2">
        <f>TREND(Calibration!$A$2:$A$4,Calibration!$D$2:$D$4,G3)</f>
        <v>577.43910728163792</v>
      </c>
    </row>
    <row r="4" spans="1:14" x14ac:dyDescent="0.25">
      <c r="A4">
        <v>10089</v>
      </c>
      <c r="B4">
        <v>14.597000120000001</v>
      </c>
      <c r="C4">
        <v>0.60110003000000001</v>
      </c>
      <c r="D4">
        <v>986.33898925999995</v>
      </c>
      <c r="E4">
        <v>2.2832999200000001</v>
      </c>
      <c r="F4">
        <v>1147.3389892600001</v>
      </c>
      <c r="G4">
        <v>1.52890003</v>
      </c>
      <c r="H4">
        <v>9.9000003020963209E+37</v>
      </c>
      <c r="J4" s="2">
        <f>TREND(Calibration!$A$2:$A$4,Calibration!$B$2:$B$4,C4)</f>
        <v>392.69943509070356</v>
      </c>
      <c r="K4" s="2">
        <f>TREND(Calibration!$A$2:$A$4,Calibration!$C$2:$C$4,E4)</f>
        <v>900.4798310324195</v>
      </c>
      <c r="L4" s="2">
        <f>TREND(Calibration!$A$2:$A$4,Calibration!$D$2:$D$4,G4)</f>
        <v>579.01041538183972</v>
      </c>
    </row>
    <row r="5" spans="1:14" x14ac:dyDescent="0.25">
      <c r="A5">
        <v>15093</v>
      </c>
      <c r="B5">
        <v>14.524999619999999</v>
      </c>
      <c r="C5">
        <v>0.61080003000000005</v>
      </c>
      <c r="D5">
        <v>569.52801513999998</v>
      </c>
      <c r="E5">
        <v>2.0613000399999999</v>
      </c>
      <c r="F5">
        <v>1020.72900391</v>
      </c>
      <c r="G5">
        <v>1.5293999899999999</v>
      </c>
      <c r="H5">
        <v>9.9000003020963209E+37</v>
      </c>
      <c r="J5" s="2">
        <f>TREND(Calibration!$A$2:$A$4,Calibration!$B$2:$B$4,C5)</f>
        <v>398.69079537071559</v>
      </c>
      <c r="K5" s="2">
        <f>TREND(Calibration!$A$2:$A$4,Calibration!$C$2:$C$4,E5)</f>
        <v>810.92603890381304</v>
      </c>
      <c r="L5" s="2">
        <f>TREND(Calibration!$A$2:$A$4,Calibration!$D$2:$D$4,G5)</f>
        <v>579.21714773144038</v>
      </c>
    </row>
    <row r="6" spans="1:14" x14ac:dyDescent="0.25">
      <c r="A6">
        <v>20091</v>
      </c>
      <c r="B6">
        <v>14.38899994</v>
      </c>
      <c r="C6">
        <v>0.6038</v>
      </c>
      <c r="D6">
        <v>640.51397704999999</v>
      </c>
      <c r="E6">
        <v>2.1552999000000002</v>
      </c>
      <c r="F6">
        <v>1034.7020263700001</v>
      </c>
      <c r="G6">
        <v>1.5305000499999999</v>
      </c>
      <c r="H6">
        <v>9.9000003020963209E+37</v>
      </c>
      <c r="J6" s="2">
        <f>TREND(Calibration!$A$2:$A$4,Calibration!$B$2:$B$4,C6)</f>
        <v>394.36711478299469</v>
      </c>
      <c r="K6" s="2">
        <f>TREND(Calibration!$A$2:$A$4,Calibration!$C$2:$C$4,E6)</f>
        <v>848.84517616892379</v>
      </c>
      <c r="L6" s="2">
        <f>TREND(Calibration!$A$2:$A$4,Calibration!$D$2:$D$4,G6)</f>
        <v>579.67202009823336</v>
      </c>
    </row>
    <row r="7" spans="1:14" x14ac:dyDescent="0.25">
      <c r="A7">
        <v>25091</v>
      </c>
      <c r="B7">
        <v>14.213999749999999</v>
      </c>
      <c r="C7">
        <v>0.60479998999999995</v>
      </c>
      <c r="D7">
        <v>846.57800293000003</v>
      </c>
      <c r="E7">
        <v>2.02570009</v>
      </c>
      <c r="F7">
        <v>774.83197021000001</v>
      </c>
      <c r="G7">
        <v>1.5293999899999999</v>
      </c>
      <c r="H7">
        <v>9.9000003020963209E+37</v>
      </c>
      <c r="J7" s="2">
        <f>TREND(Calibration!$A$2:$A$4,Calibration!$B$2:$B$4,C7)</f>
        <v>394.98477461458327</v>
      </c>
      <c r="K7" s="2">
        <f>TREND(Calibration!$A$2:$A$4,Calibration!$C$2:$C$4,E7)</f>
        <v>796.5651729335757</v>
      </c>
      <c r="L7" s="2">
        <f>TREND(Calibration!$A$2:$A$4,Calibration!$D$2:$D$4,G7)</f>
        <v>579.21714773144038</v>
      </c>
    </row>
    <row r="8" spans="1:14" x14ac:dyDescent="0.25">
      <c r="A8">
        <v>30095</v>
      </c>
      <c r="B8">
        <v>14.05200005</v>
      </c>
      <c r="C8">
        <v>0.60860002000000002</v>
      </c>
      <c r="D8">
        <v>1012.25402832</v>
      </c>
      <c r="E8">
        <v>2.0418999200000001</v>
      </c>
      <c r="F8">
        <v>556.34802246000004</v>
      </c>
      <c r="G8">
        <v>1.5305000499999999</v>
      </c>
      <c r="H8">
        <v>9.9000003020963209E+37</v>
      </c>
      <c r="J8" s="2">
        <f>TREND(Calibration!$A$2:$A$4,Calibration!$B$2:$B$4,C8)</f>
        <v>397.33192397590841</v>
      </c>
      <c r="K8" s="2">
        <f>TREND(Calibration!$A$2:$A$4,Calibration!$C$2:$C$4,E8)</f>
        <v>803.1001143413763</v>
      </c>
      <c r="L8" s="2">
        <f>TREND(Calibration!$A$2:$A$4,Calibration!$D$2:$D$4,G8)</f>
        <v>579.67202009823336</v>
      </c>
    </row>
    <row r="9" spans="1:14" x14ac:dyDescent="0.25">
      <c r="A9">
        <v>35095</v>
      </c>
      <c r="B9">
        <v>13.977000240000001</v>
      </c>
      <c r="C9">
        <v>0.60320001999999995</v>
      </c>
      <c r="D9">
        <v>777.16802978999999</v>
      </c>
      <c r="E9">
        <v>1.8933999500000001</v>
      </c>
      <c r="F9">
        <v>682.59100341999999</v>
      </c>
      <c r="G9">
        <v>1.5298999499999999</v>
      </c>
      <c r="H9">
        <v>9.9000003020963209E+37</v>
      </c>
      <c r="J9" s="2">
        <f>TREND(Calibration!$A$2:$A$4,Calibration!$B$2:$B$4,C9)</f>
        <v>393.99652753136564</v>
      </c>
      <c r="K9" s="2">
        <f>TREND(Calibration!$A$2:$A$4,Calibration!$C$2:$C$4,E9)</f>
        <v>743.1958682468096</v>
      </c>
      <c r="L9" s="2">
        <f>TREND(Calibration!$A$2:$A$4,Calibration!$D$2:$D$4,G9)</f>
        <v>579.42388008104115</v>
      </c>
    </row>
    <row r="10" spans="1:14" x14ac:dyDescent="0.25">
      <c r="A10">
        <v>40095</v>
      </c>
      <c r="B10">
        <v>13.92199993</v>
      </c>
      <c r="C10">
        <v>0.60540002999999998</v>
      </c>
      <c r="D10">
        <v>710.70501708999996</v>
      </c>
      <c r="E10">
        <v>2.0176000599999999</v>
      </c>
      <c r="F10">
        <v>701.92901611000002</v>
      </c>
      <c r="G10">
        <v>1.5385999699999999</v>
      </c>
      <c r="H10">
        <v>9.9000003020963209E+37</v>
      </c>
      <c r="J10" s="2">
        <f>TREND(Calibration!$A$2:$A$4,Calibration!$B$2:$B$4,C10)</f>
        <v>395.35539892617277</v>
      </c>
      <c r="K10" s="2">
        <f>TREND(Calibration!$A$2:$A$4,Calibration!$C$2:$C$4,E10)</f>
        <v>793.29765583917242</v>
      </c>
      <c r="L10" s="2">
        <f>TREND(Calibration!$A$2:$A$4,Calibration!$D$2:$D$4,G10)</f>
        <v>583.02131902850408</v>
      </c>
    </row>
    <row r="11" spans="1:14" x14ac:dyDescent="0.25">
      <c r="A11">
        <v>45096</v>
      </c>
      <c r="B11">
        <v>14.045000079999999</v>
      </c>
      <c r="C11">
        <v>0.61080003000000005</v>
      </c>
      <c r="D11">
        <v>807.03900146000001</v>
      </c>
      <c r="E11">
        <v>2.2249998999999998</v>
      </c>
      <c r="F11">
        <v>784.00701904000005</v>
      </c>
      <c r="G11">
        <v>1.5418000199999999</v>
      </c>
      <c r="H11">
        <v>9.9000003020963209E+37</v>
      </c>
      <c r="J11" s="2">
        <f>TREND(Calibration!$A$2:$A$4,Calibration!$B$2:$B$4,C11)</f>
        <v>398.69079537071559</v>
      </c>
      <c r="K11" s="2">
        <f>TREND(Calibration!$A$2:$A$4,Calibration!$C$2:$C$4,E11)</f>
        <v>876.96185493183054</v>
      </c>
      <c r="L11" s="2">
        <f>TREND(Calibration!$A$2:$A$4,Calibration!$D$2:$D$4,G11)</f>
        <v>584.34453259626923</v>
      </c>
    </row>
    <row r="12" spans="1:14" x14ac:dyDescent="0.25">
      <c r="A12">
        <v>50097</v>
      </c>
      <c r="B12">
        <v>14.25599957</v>
      </c>
      <c r="C12">
        <v>0.60809999999999997</v>
      </c>
      <c r="D12">
        <v>1035.37402344</v>
      </c>
      <c r="E12">
        <v>2.3756001000000002</v>
      </c>
      <c r="F12">
        <v>784.75598145000004</v>
      </c>
      <c r="G12">
        <v>1.5471999599999999</v>
      </c>
      <c r="H12">
        <v>9.9000003020963209E+37</v>
      </c>
      <c r="J12" s="2">
        <f>TREND(Calibration!$A$2:$A$4,Calibration!$B$2:$B$4,C12)</f>
        <v>397.0230786184639</v>
      </c>
      <c r="K12" s="2">
        <f>TREND(Calibration!$A$2:$A$4,Calibration!$C$2:$C$4,E12)</f>
        <v>937.71332473139341</v>
      </c>
      <c r="L12" s="2">
        <f>TREND(Calibration!$A$2:$A$4,Calibration!$D$2:$D$4,G12)</f>
        <v>586.57739579313113</v>
      </c>
    </row>
    <row r="13" spans="1:14" x14ac:dyDescent="0.25">
      <c r="A13">
        <v>55097</v>
      </c>
      <c r="B13">
        <v>14.42099953</v>
      </c>
      <c r="C13">
        <v>0.61240000000000006</v>
      </c>
      <c r="D13">
        <v>1161.1619873</v>
      </c>
      <c r="E13">
        <v>2.3341000099999998</v>
      </c>
      <c r="F13">
        <v>695.26702881000006</v>
      </c>
      <c r="G13">
        <v>1.5456000599999999</v>
      </c>
      <c r="H13">
        <v>9.9000003020963209E+37</v>
      </c>
      <c r="J13" s="2">
        <f>TREND(Calibration!$A$2:$A$4,Calibration!$B$2:$B$4,C13)</f>
        <v>399.67904245393316</v>
      </c>
      <c r="K13" s="2">
        <f>TREND(Calibration!$A$2:$A$4,Calibration!$C$2:$C$4,E13)</f>
        <v>920.97236778502702</v>
      </c>
      <c r="L13" s="2">
        <f>TREND(Calibration!$A$2:$A$4,Calibration!$D$2:$D$4,G13)</f>
        <v>585.91584069647092</v>
      </c>
    </row>
    <row r="14" spans="1:14" x14ac:dyDescent="0.25">
      <c r="A14">
        <v>60097</v>
      </c>
      <c r="B14">
        <v>14.51599979</v>
      </c>
      <c r="C14">
        <v>0.61019999000000003</v>
      </c>
      <c r="D14">
        <v>1053.69299316</v>
      </c>
      <c r="E14">
        <v>2.1503999199999999</v>
      </c>
      <c r="F14">
        <v>570.03601074000005</v>
      </c>
      <c r="G14">
        <v>1.5428999699999999</v>
      </c>
      <c r="H14">
        <v>9.9000003020963209E+37</v>
      </c>
      <c r="J14" s="2">
        <f>TREND(Calibration!$A$2:$A$4,Calibration!$B$2:$B$4,C14)</f>
        <v>398.32017105912604</v>
      </c>
      <c r="K14" s="2">
        <f>TREND(Calibration!$A$2:$A$4,Calibration!$C$2:$C$4,E14)</f>
        <v>846.86854541419393</v>
      </c>
      <c r="L14" s="2">
        <f>TREND(Calibration!$A$2:$A$4,Calibration!$D$2:$D$4,G14)</f>
        <v>584.79935947830654</v>
      </c>
    </row>
    <row r="15" spans="1:14" x14ac:dyDescent="0.25">
      <c r="A15">
        <v>65098</v>
      </c>
      <c r="B15">
        <v>14.489999770000001</v>
      </c>
      <c r="C15">
        <v>0.61350000000000005</v>
      </c>
      <c r="D15">
        <v>1305.4210205100001</v>
      </c>
      <c r="E15">
        <v>2.1979999499999998</v>
      </c>
      <c r="F15">
        <v>807.07501220999995</v>
      </c>
      <c r="G15">
        <v>1.5397000300000001</v>
      </c>
      <c r="H15">
        <v>9.9000003020963209E+37</v>
      </c>
      <c r="J15" s="2">
        <f>TREND(Calibration!$A$2:$A$4,Calibration!$B$2:$B$4,C15)</f>
        <v>400.35847506300672</v>
      </c>
      <c r="K15" s="2">
        <f>TREND(Calibration!$A$2:$A$4,Calibration!$C$2:$C$4,E15)</f>
        <v>866.07019179317126</v>
      </c>
      <c r="L15" s="2">
        <f>TREND(Calibration!$A$2:$A$4,Calibration!$D$2:$D$4,G15)</f>
        <v>583.47619139529706</v>
      </c>
    </row>
    <row r="16" spans="1:14" x14ac:dyDescent="0.25">
      <c r="A16">
        <v>70099</v>
      </c>
      <c r="B16">
        <v>14.31400013</v>
      </c>
      <c r="C16">
        <v>0.61080003000000005</v>
      </c>
      <c r="D16">
        <v>9.9000003020963209E+37</v>
      </c>
      <c r="E16">
        <v>2.21959996</v>
      </c>
      <c r="F16">
        <v>387.10101318</v>
      </c>
      <c r="G16">
        <v>1.54069996</v>
      </c>
      <c r="H16">
        <v>9.9000003020963209E+37</v>
      </c>
      <c r="J16" s="2">
        <f>TREND(Calibration!$A$2:$A$4,Calibration!$B$2:$B$4,C16)</f>
        <v>398.69079537071559</v>
      </c>
      <c r="K16" s="2">
        <f>TREND(Calibration!$A$2:$A$4,Calibration!$C$2:$C$4,E16)</f>
        <v>874.78354247388268</v>
      </c>
      <c r="L16" s="2">
        <f>TREND(Calibration!$A$2:$A$4,Calibration!$D$2:$D$4,G16)</f>
        <v>583.88966022947636</v>
      </c>
    </row>
    <row r="17" spans="1:12" x14ac:dyDescent="0.25">
      <c r="A17">
        <v>75099</v>
      </c>
      <c r="B17">
        <v>14.17500019</v>
      </c>
      <c r="C17">
        <v>0.61669998999999998</v>
      </c>
      <c r="D17">
        <v>541.72998046999999</v>
      </c>
      <c r="E17">
        <v>2.0634999299999999</v>
      </c>
      <c r="F17">
        <v>1309.6550293</v>
      </c>
      <c r="G17">
        <v>1.5369999400000001</v>
      </c>
      <c r="H17">
        <v>1070.6529541</v>
      </c>
      <c r="J17" s="2">
        <f>TREND(Calibration!$A$2:$A$4,Calibration!$B$2:$B$4,C17)</f>
        <v>402.33500011274225</v>
      </c>
      <c r="K17" s="2">
        <f>TREND(Calibration!$A$2:$A$4,Calibration!$C$2:$C$4,E17)</f>
        <v>811.81346502208748</v>
      </c>
      <c r="L17" s="2">
        <f>TREND(Calibration!$A$2:$A$4,Calibration!$D$2:$D$4,G17)</f>
        <v>582.35971017713257</v>
      </c>
    </row>
    <row r="18" spans="1:12" x14ac:dyDescent="0.25">
      <c r="A18">
        <v>80099</v>
      </c>
      <c r="B18">
        <v>14.02600002</v>
      </c>
      <c r="C18">
        <v>0.62540001000000001</v>
      </c>
      <c r="D18">
        <v>993.60699463000003</v>
      </c>
      <c r="E18">
        <v>2.0597000099999998</v>
      </c>
      <c r="F18">
        <v>1278.4620361299999</v>
      </c>
      <c r="G18">
        <v>1.5385999699999999</v>
      </c>
      <c r="H18">
        <v>1340.51403809</v>
      </c>
      <c r="J18" s="2">
        <f>TREND(Calibration!$A$2:$A$4,Calibration!$B$2:$B$4,C18)</f>
        <v>407.70870673782576</v>
      </c>
      <c r="K18" s="2">
        <f>TREND(Calibration!$A$2:$A$4,Calibration!$C$2:$C$4,E18)</f>
        <v>810.28059371699783</v>
      </c>
      <c r="L18" s="2">
        <f>TREND(Calibration!$A$2:$A$4,Calibration!$D$2:$D$4,G18)</f>
        <v>583.02131902850408</v>
      </c>
    </row>
    <row r="19" spans="1:12" x14ac:dyDescent="0.25">
      <c r="A19">
        <v>85107</v>
      </c>
      <c r="B19">
        <v>13.92500019</v>
      </c>
      <c r="C19">
        <v>0.61290001999999999</v>
      </c>
      <c r="D19">
        <v>9.9000003020963209E+37</v>
      </c>
      <c r="E19">
        <v>2.2000999499999998</v>
      </c>
      <c r="F19">
        <v>708.36901854999996</v>
      </c>
      <c r="G19">
        <v>1.54069996</v>
      </c>
      <c r="H19">
        <v>9.9000003020963209E+37</v>
      </c>
      <c r="J19" s="2">
        <f>TREND(Calibration!$A$2:$A$4,Calibration!$B$2:$B$4,C19)</f>
        <v>399.98788781137762</v>
      </c>
      <c r="K19" s="2">
        <f>TREND(Calibration!$A$2:$A$4,Calibration!$C$2:$C$4,E19)</f>
        <v>866.91732271716137</v>
      </c>
      <c r="L19" s="2">
        <f>TREND(Calibration!$A$2:$A$4,Calibration!$D$2:$D$4,G19)</f>
        <v>583.88966022947636</v>
      </c>
    </row>
    <row r="20" spans="1:12" x14ac:dyDescent="0.25">
      <c r="A20">
        <v>90099</v>
      </c>
      <c r="B20">
        <v>13.92199993</v>
      </c>
      <c r="C20">
        <v>0.62269998000000004</v>
      </c>
      <c r="D20">
        <v>573.37701416000004</v>
      </c>
      <c r="E20">
        <v>2.1693000800000002</v>
      </c>
      <c r="F20">
        <v>9.9000003020963209E+37</v>
      </c>
      <c r="G20">
        <v>1.54130006</v>
      </c>
      <c r="H20">
        <v>9.9000003020963209E+37</v>
      </c>
      <c r="J20" s="2">
        <f>TREND(Calibration!$A$2:$A$4,Calibration!$B$2:$B$4,C20)</f>
        <v>406.04098998557419</v>
      </c>
      <c r="K20" s="2">
        <f>TREND(Calibration!$A$2:$A$4,Calibration!$C$2:$C$4,E20)</f>
        <v>854.49278827341266</v>
      </c>
      <c r="L20" s="2">
        <f>TREND(Calibration!$A$2:$A$4,Calibration!$D$2:$D$4,G20)</f>
        <v>584.13780024666846</v>
      </c>
    </row>
    <row r="21" spans="1:12" x14ac:dyDescent="0.25">
      <c r="A21">
        <v>95100</v>
      </c>
      <c r="B21">
        <v>14.06700039</v>
      </c>
      <c r="C21">
        <v>0.61129999000000002</v>
      </c>
      <c r="D21">
        <v>759.75097656000003</v>
      </c>
      <c r="E21">
        <v>2.18449998</v>
      </c>
      <c r="F21">
        <v>9.9000003020963209E+37</v>
      </c>
      <c r="G21">
        <v>1.53530002</v>
      </c>
      <c r="H21">
        <v>9.9000003020963209E+37</v>
      </c>
      <c r="J21" s="2">
        <f>TREND(Calibration!$A$2:$A$4,Calibration!$B$2:$B$4,C21)</f>
        <v>398.99960366819954</v>
      </c>
      <c r="K21" s="2">
        <f>TREND(Calibration!$A$2:$A$4,Calibration!$C$2:$C$4,E21)</f>
        <v>860.62436224082012</v>
      </c>
      <c r="L21" s="2">
        <f>TREND(Calibration!$A$2:$A$4,Calibration!$D$2:$D$4,G21)</f>
        <v>581.65679703261435</v>
      </c>
    </row>
    <row r="22" spans="1:12" x14ac:dyDescent="0.25">
      <c r="A22">
        <v>100100</v>
      </c>
      <c r="B22">
        <v>14.26299953</v>
      </c>
      <c r="C22">
        <v>0.61890000000000001</v>
      </c>
      <c r="D22">
        <v>1043.79394531</v>
      </c>
      <c r="E22">
        <v>2.3059999900000001</v>
      </c>
      <c r="F22">
        <v>9.9000003020963209E+37</v>
      </c>
      <c r="G22">
        <v>1.53530002</v>
      </c>
      <c r="H22">
        <v>9.9000003020963209E+37</v>
      </c>
      <c r="J22" s="2">
        <f>TREND(Calibration!$A$2:$A$4,Calibration!$B$2:$B$4,C22)</f>
        <v>403.69387150754943</v>
      </c>
      <c r="K22" s="2">
        <f>TREND(Calibration!$A$2:$A$4,Calibration!$C$2:$C$4,E22)</f>
        <v>909.636941162771</v>
      </c>
      <c r="L22" s="2">
        <f>TREND(Calibration!$A$2:$A$4,Calibration!$D$2:$D$4,G22)</f>
        <v>581.65679703261435</v>
      </c>
    </row>
    <row r="23" spans="1:12" x14ac:dyDescent="0.25">
      <c r="A23">
        <v>105100</v>
      </c>
      <c r="B23">
        <v>14.47999954</v>
      </c>
      <c r="C23">
        <v>0.60970002000000001</v>
      </c>
      <c r="D23">
        <v>1068.4489746100001</v>
      </c>
      <c r="E23">
        <v>2.43449998</v>
      </c>
      <c r="F23">
        <v>9.9000003020963209E+37</v>
      </c>
      <c r="G23">
        <v>1.54130006</v>
      </c>
      <c r="H23">
        <v>9.9000003020963209E+37</v>
      </c>
      <c r="J23" s="2">
        <f>TREND(Calibration!$A$2:$A$4,Calibration!$B$2:$B$4,C23)</f>
        <v>398.01135658498197</v>
      </c>
      <c r="K23" s="2">
        <f>TREND(Calibration!$A$2:$A$4,Calibration!$C$2:$C$4,E23)</f>
        <v>961.47328176344149</v>
      </c>
      <c r="L23" s="2">
        <f>TREND(Calibration!$A$2:$A$4,Calibration!$D$2:$D$4,G23)</f>
        <v>584.13780024666846</v>
      </c>
    </row>
    <row r="24" spans="1:12" x14ac:dyDescent="0.25">
      <c r="A24">
        <v>110100</v>
      </c>
      <c r="B24">
        <v>14.631999970000001</v>
      </c>
      <c r="C24">
        <v>0.61290001999999999</v>
      </c>
      <c r="D24">
        <v>582.34698486000002</v>
      </c>
      <c r="E24">
        <v>2.5797998899999999</v>
      </c>
      <c r="F24">
        <v>9.9000003020963209E+37</v>
      </c>
      <c r="G24">
        <v>1.5418000199999999</v>
      </c>
      <c r="H24">
        <v>9.9000003020963209E+37</v>
      </c>
      <c r="J24" s="2">
        <f>TREND(Calibration!$A$2:$A$4,Calibration!$B$2:$B$4,C24)</f>
        <v>399.98788781137762</v>
      </c>
      <c r="K24" s="2">
        <f>TREND(Calibration!$A$2:$A$4,Calibration!$C$2:$C$4,E24)</f>
        <v>1020.0866374843779</v>
      </c>
      <c r="L24" s="2">
        <f>TREND(Calibration!$A$2:$A$4,Calibration!$D$2:$D$4,G24)</f>
        <v>584.34453259626923</v>
      </c>
    </row>
    <row r="25" spans="1:12" x14ac:dyDescent="0.25">
      <c r="A25">
        <v>115101</v>
      </c>
      <c r="B25">
        <v>14.65499973</v>
      </c>
      <c r="C25">
        <v>0.60860002000000002</v>
      </c>
      <c r="D25">
        <v>514.19500731999995</v>
      </c>
      <c r="E25">
        <v>2.5775999999999999</v>
      </c>
      <c r="F25">
        <v>9.9000003020963209E+37</v>
      </c>
      <c r="G25">
        <v>1.5379999900000001</v>
      </c>
      <c r="H25">
        <v>9.9000003020963209E+37</v>
      </c>
      <c r="J25" s="2">
        <f>TREND(Calibration!$A$2:$A$4,Calibration!$B$2:$B$4,C25)</f>
        <v>397.33192397590841</v>
      </c>
      <c r="K25" s="2">
        <f>TREND(Calibration!$A$2:$A$4,Calibration!$C$2:$C$4,E25)</f>
        <v>1019.1992113661036</v>
      </c>
      <c r="L25" s="2">
        <f>TREND(Calibration!$A$2:$A$4,Calibration!$D$2:$D$4,G25)</f>
        <v>582.77322863104541</v>
      </c>
    </row>
    <row r="26" spans="1:12" x14ac:dyDescent="0.25">
      <c r="A26">
        <v>120101</v>
      </c>
      <c r="B26">
        <v>14.571000099999999</v>
      </c>
      <c r="C26">
        <v>0.61129999000000002</v>
      </c>
      <c r="D26">
        <v>496.37399291999998</v>
      </c>
      <c r="E26">
        <v>2.57920003</v>
      </c>
      <c r="F26">
        <v>9.9000003020963209E+37</v>
      </c>
      <c r="G26">
        <v>1.53639996</v>
      </c>
      <c r="H26">
        <v>9.9000003020963209E+37</v>
      </c>
      <c r="J26" s="2">
        <f>TREND(Calibration!$A$2:$A$4,Calibration!$B$2:$B$4,C26)</f>
        <v>398.99960366819954</v>
      </c>
      <c r="K26" s="2">
        <f>TREND(Calibration!$A$2:$A$4,Calibration!$C$2:$C$4,E26)</f>
        <v>1019.8446565529187</v>
      </c>
      <c r="L26" s="2">
        <f>TREND(Calibration!$A$2:$A$4,Calibration!$D$2:$D$4,G26)</f>
        <v>582.1116197796739</v>
      </c>
    </row>
    <row r="27" spans="1:12" x14ac:dyDescent="0.25">
      <c r="A27">
        <v>125101</v>
      </c>
      <c r="B27">
        <v>14.460000040000001</v>
      </c>
      <c r="C27">
        <v>0.61830001999999995</v>
      </c>
      <c r="D27">
        <v>509.96200562000001</v>
      </c>
      <c r="E27">
        <v>2.5808999500000001</v>
      </c>
      <c r="F27">
        <v>9.9000003020963209E+37</v>
      </c>
      <c r="G27">
        <v>1.5332000299999999</v>
      </c>
      <c r="H27">
        <v>9.9000003020963209E+37</v>
      </c>
      <c r="J27" s="2">
        <f>TREND(Calibration!$A$2:$A$4,Calibration!$B$2:$B$4,C27)</f>
        <v>403.32328425592033</v>
      </c>
      <c r="K27" s="2">
        <f>TREND(Calibration!$A$2:$A$4,Calibration!$C$2:$C$4,E27)</f>
        <v>1020.5303969340182</v>
      </c>
      <c r="L27" s="2">
        <f>TREND(Calibration!$A$2:$A$4,Calibration!$D$2:$D$4,G27)</f>
        <v>580.78845583164207</v>
      </c>
    </row>
    <row r="28" spans="1:12" x14ac:dyDescent="0.25">
      <c r="A28">
        <v>130101</v>
      </c>
      <c r="B28">
        <v>14.31099987</v>
      </c>
      <c r="C28">
        <v>0.61510003000000002</v>
      </c>
      <c r="D28">
        <v>648.59899901999995</v>
      </c>
      <c r="E28">
        <v>2.5797998899999999</v>
      </c>
      <c r="F28">
        <v>1248.0290527300001</v>
      </c>
      <c r="G28">
        <v>1.53750002</v>
      </c>
      <c r="H28">
        <v>9.9000003020963209E+37</v>
      </c>
      <c r="J28" s="2">
        <f>TREND(Calibration!$A$2:$A$4,Calibration!$B$2:$B$4,C28)</f>
        <v>401.3467592061848</v>
      </c>
      <c r="K28" s="2">
        <f>TREND(Calibration!$A$2:$A$4,Calibration!$C$2:$C$4,E28)</f>
        <v>1020.0866374843779</v>
      </c>
      <c r="L28" s="2">
        <f>TREND(Calibration!$A$2:$A$4,Calibration!$D$2:$D$4,G28)</f>
        <v>582.56649214646677</v>
      </c>
    </row>
    <row r="29" spans="1:12" x14ac:dyDescent="0.25">
      <c r="A29">
        <v>135101</v>
      </c>
      <c r="B29">
        <v>14.194000239999999</v>
      </c>
      <c r="C29">
        <v>0.61129999000000002</v>
      </c>
      <c r="D29">
        <v>745.14300536999997</v>
      </c>
      <c r="E29">
        <v>2.1779999700000001</v>
      </c>
      <c r="F29">
        <v>983.22900390999996</v>
      </c>
      <c r="G29">
        <v>1.5385999699999999</v>
      </c>
      <c r="H29">
        <v>9.9000003020963209E+37</v>
      </c>
      <c r="J29" s="2">
        <f>TREND(Calibration!$A$2:$A$4,Calibration!$B$2:$B$4,C29)</f>
        <v>398.99960366819954</v>
      </c>
      <c r="K29" s="2">
        <f>TREND(Calibration!$A$2:$A$4,Calibration!$C$2:$C$4,E29)</f>
        <v>858.00228629927528</v>
      </c>
      <c r="L29" s="2">
        <f>TREND(Calibration!$A$2:$A$4,Calibration!$D$2:$D$4,G29)</f>
        <v>583.02131902850408</v>
      </c>
    </row>
    <row r="30" spans="1:12" x14ac:dyDescent="0.25">
      <c r="A30">
        <v>140101</v>
      </c>
      <c r="B30">
        <v>14.1590004</v>
      </c>
      <c r="C30">
        <v>0.61619997000000004</v>
      </c>
      <c r="D30">
        <v>755.53002930000002</v>
      </c>
      <c r="E30">
        <v>2.0985999099999999</v>
      </c>
      <c r="F30">
        <v>803.77301024999997</v>
      </c>
      <c r="G30">
        <v>1.54879999</v>
      </c>
      <c r="H30">
        <v>9.9000003020963209E+37</v>
      </c>
      <c r="J30" s="2">
        <f>TREND(Calibration!$A$2:$A$4,Calibration!$B$2:$B$4,C30)</f>
        <v>402.0261547552978</v>
      </c>
      <c r="K30" s="2">
        <f>TREND(Calibration!$A$2:$A$4,Calibration!$C$2:$C$4,E30)</f>
        <v>825.97264525514993</v>
      </c>
      <c r="L30" s="2">
        <f>TREND(Calibration!$A$2:$A$4,Calibration!$D$2:$D$4,G30)</f>
        <v>587.23900464450276</v>
      </c>
    </row>
    <row r="31" spans="1:12" x14ac:dyDescent="0.25">
      <c r="A31">
        <v>145101</v>
      </c>
      <c r="B31">
        <v>14.161999700000001</v>
      </c>
      <c r="C31">
        <v>0.61619997000000004</v>
      </c>
      <c r="D31">
        <v>1133.1629638700001</v>
      </c>
      <c r="E31">
        <v>1.9576</v>
      </c>
      <c r="F31">
        <v>760.42602538999995</v>
      </c>
      <c r="G31">
        <v>1.54830003</v>
      </c>
      <c r="H31">
        <v>9.9000003020963209E+37</v>
      </c>
      <c r="J31" s="2">
        <f>TREND(Calibration!$A$2:$A$4,Calibration!$B$2:$B$4,C31)</f>
        <v>402.0261547552978</v>
      </c>
      <c r="K31" s="2">
        <f>TREND(Calibration!$A$2:$A$4,Calibration!$C$2:$C$4,E31)</f>
        <v>769.09389095000256</v>
      </c>
      <c r="L31" s="2">
        <f>TREND(Calibration!$A$2:$A$4,Calibration!$D$2:$D$4,G31)</f>
        <v>587.03227229490199</v>
      </c>
    </row>
    <row r="32" spans="1:12" x14ac:dyDescent="0.25">
      <c r="A32">
        <v>150101</v>
      </c>
      <c r="B32">
        <v>14.21700001</v>
      </c>
      <c r="C32">
        <v>0.60750002000000003</v>
      </c>
      <c r="D32">
        <v>862.51000977000001</v>
      </c>
      <c r="E32">
        <v>2.0457000700000001</v>
      </c>
      <c r="F32">
        <v>840.91400146000001</v>
      </c>
      <c r="G32">
        <v>1.5440000300000001</v>
      </c>
      <c r="H32">
        <v>9.9000003020963209E+37</v>
      </c>
      <c r="J32" s="2">
        <f>TREND(Calibration!$A$2:$A$4,Calibration!$B$2:$B$4,C32)</f>
        <v>396.65249136683491</v>
      </c>
      <c r="K32" s="2">
        <f>TREND(Calibration!$A$2:$A$4,Calibration!$C$2:$C$4,E32)</f>
        <v>804.6330784274719</v>
      </c>
      <c r="L32" s="2">
        <f>TREND(Calibration!$A$2:$A$4,Calibration!$D$2:$D$4,G32)</f>
        <v>585.25423184509953</v>
      </c>
    </row>
    <row r="33" spans="1:12" x14ac:dyDescent="0.25">
      <c r="A33">
        <v>155112</v>
      </c>
      <c r="B33">
        <v>14.37899971</v>
      </c>
      <c r="C33">
        <v>0.62269998000000004</v>
      </c>
      <c r="D33">
        <v>471.92498778999999</v>
      </c>
      <c r="E33">
        <v>2.0538001100000001</v>
      </c>
      <c r="F33">
        <v>9.9000003020963209E+37</v>
      </c>
      <c r="G33">
        <v>1.5424</v>
      </c>
      <c r="H33">
        <v>1256.9909668</v>
      </c>
      <c r="J33" s="2">
        <f>TREND(Calibration!$A$2:$A$4,Calibration!$B$2:$B$4,C33)</f>
        <v>406.04098998557419</v>
      </c>
      <c r="K33" s="2">
        <f>TREND(Calibration!$A$2:$A$4,Calibration!$C$2:$C$4,E33)</f>
        <v>807.90059955583195</v>
      </c>
      <c r="L33" s="2">
        <f>TREND(Calibration!$A$2:$A$4,Calibration!$D$2:$D$4,G33)</f>
        <v>584.59262299372801</v>
      </c>
    </row>
    <row r="34" spans="1:12" x14ac:dyDescent="0.25">
      <c r="A34">
        <v>160103</v>
      </c>
      <c r="B34">
        <v>14.369999890000001</v>
      </c>
      <c r="C34">
        <v>0.61830001999999995</v>
      </c>
      <c r="D34">
        <v>1022.54797363</v>
      </c>
      <c r="E34">
        <v>1.91009998</v>
      </c>
      <c r="F34">
        <v>9.9000003020963209E+37</v>
      </c>
      <c r="G34">
        <v>1.54779994</v>
      </c>
      <c r="H34">
        <v>9.9000003020963209E+37</v>
      </c>
      <c r="J34" s="2">
        <f>TREND(Calibration!$A$2:$A$4,Calibration!$B$2:$B$4,C34)</f>
        <v>403.32328425592033</v>
      </c>
      <c r="K34" s="2">
        <f>TREND(Calibration!$A$2:$A$4,Calibration!$C$2:$C$4,E34)</f>
        <v>749.93258817279093</v>
      </c>
      <c r="L34" s="2">
        <f>TREND(Calibration!$A$2:$A$4,Calibration!$D$2:$D$4,G34)</f>
        <v>586.82548619058991</v>
      </c>
    </row>
    <row r="35" spans="1:12" x14ac:dyDescent="0.25">
      <c r="A35">
        <v>165104</v>
      </c>
      <c r="B35">
        <v>14.30500031</v>
      </c>
      <c r="C35">
        <v>0.60270000000000001</v>
      </c>
      <c r="D35">
        <v>1126.3540039100001</v>
      </c>
      <c r="E35">
        <v>1.89230001</v>
      </c>
      <c r="F35">
        <v>1044.4790039100001</v>
      </c>
      <c r="G35">
        <v>1.54990005</v>
      </c>
      <c r="H35">
        <v>9.9000003020963209E+37</v>
      </c>
      <c r="J35" s="2">
        <f>TREND(Calibration!$A$2:$A$4,Calibration!$B$2:$B$4,C35)</f>
        <v>393.68768217392119</v>
      </c>
      <c r="K35" s="2">
        <f>TREND(Calibration!$A$2:$A$4,Calibration!$C$2:$C$4,E35)</f>
        <v>742.75215720465064</v>
      </c>
      <c r="L35" s="2">
        <f>TREND(Calibration!$A$2:$A$4,Calibration!$D$2:$D$4,G35)</f>
        <v>587.69387701129563</v>
      </c>
    </row>
    <row r="36" spans="1:12" x14ac:dyDescent="0.25">
      <c r="A36">
        <v>170103</v>
      </c>
      <c r="B36">
        <v>14.243000029999999</v>
      </c>
      <c r="C36">
        <v>0.60430002000000005</v>
      </c>
      <c r="D36">
        <v>442.67001342999998</v>
      </c>
      <c r="E36">
        <v>1.89230001</v>
      </c>
      <c r="F36">
        <v>1189.6529541</v>
      </c>
      <c r="G36">
        <v>1.5509999999999999</v>
      </c>
      <c r="H36">
        <v>9.9000003020963209E+37</v>
      </c>
      <c r="J36" s="2">
        <f>TREND(Calibration!$A$2:$A$4,Calibration!$B$2:$B$4,C36)</f>
        <v>394.6759601404392</v>
      </c>
      <c r="K36" s="2">
        <f>TREND(Calibration!$A$2:$A$4,Calibration!$C$2:$C$4,E36)</f>
        <v>742.75215720465064</v>
      </c>
      <c r="L36" s="2">
        <f>TREND(Calibration!$A$2:$A$4,Calibration!$D$2:$D$4,G36)</f>
        <v>588.14870389333294</v>
      </c>
    </row>
    <row r="37" spans="1:12" x14ac:dyDescent="0.25">
      <c r="A37">
        <v>175103</v>
      </c>
      <c r="B37">
        <v>14.0909996</v>
      </c>
      <c r="C37">
        <v>0.61240000000000006</v>
      </c>
      <c r="D37">
        <v>1050.47595215</v>
      </c>
      <c r="E37">
        <v>2.13319993</v>
      </c>
      <c r="F37">
        <v>816.97998046999999</v>
      </c>
      <c r="G37">
        <v>1.5542000499999999</v>
      </c>
      <c r="H37">
        <v>9.9000003020963209E+37</v>
      </c>
      <c r="J37" s="2">
        <f>TREND(Calibration!$A$2:$A$4,Calibration!$B$2:$B$4,C37)</f>
        <v>399.67904245393316</v>
      </c>
      <c r="K37" s="2">
        <f>TREND(Calibration!$A$2:$A$4,Calibration!$C$2:$C$4,E37)</f>
        <v>839.93014378499436</v>
      </c>
      <c r="L37" s="2">
        <f>TREND(Calibration!$A$2:$A$4,Calibration!$D$2:$D$4,G37)</f>
        <v>589.47191746109809</v>
      </c>
    </row>
    <row r="38" spans="1:12" x14ac:dyDescent="0.25">
      <c r="A38">
        <v>180103</v>
      </c>
      <c r="B38">
        <v>14.00599957</v>
      </c>
      <c r="C38">
        <v>0.60210001000000002</v>
      </c>
      <c r="D38">
        <v>851.27099609000004</v>
      </c>
      <c r="E38">
        <v>2.04620004</v>
      </c>
      <c r="F38">
        <v>883.73199463000003</v>
      </c>
      <c r="G38">
        <v>1.5585999500000001</v>
      </c>
      <c r="H38">
        <v>9.9000003020963209E+37</v>
      </c>
      <c r="J38" s="2">
        <f>TREND(Calibration!$A$2:$A$4,Calibration!$B$2:$B$4,C38)</f>
        <v>393.31708874563208</v>
      </c>
      <c r="K38" s="2">
        <f>TREND(Calibration!$A$2:$A$4,Calibration!$C$2:$C$4,E38)</f>
        <v>804.83476416464669</v>
      </c>
      <c r="L38" s="2">
        <f>TREND(Calibration!$A$2:$A$4,Calibration!$D$2:$D$4,G38)</f>
        <v>591.29126633902513</v>
      </c>
    </row>
    <row r="39" spans="1:12" x14ac:dyDescent="0.25">
      <c r="A39">
        <v>185103</v>
      </c>
      <c r="B39">
        <v>14.05200005</v>
      </c>
      <c r="C39">
        <v>0.60919999999999996</v>
      </c>
      <c r="D39">
        <v>816.85699463000003</v>
      </c>
      <c r="E39">
        <v>1.89230001</v>
      </c>
      <c r="F39">
        <v>670.99102783000001</v>
      </c>
      <c r="G39">
        <v>1.5569000200000001</v>
      </c>
      <c r="H39">
        <v>9.9000003020963209E+37</v>
      </c>
      <c r="J39" s="2">
        <f>TREND(Calibration!$A$2:$A$4,Calibration!$B$2:$B$4,C39)</f>
        <v>397.7025112275374</v>
      </c>
      <c r="K39" s="2">
        <f>TREND(Calibration!$A$2:$A$4,Calibration!$C$2:$C$4,E39)</f>
        <v>742.75215720465064</v>
      </c>
      <c r="L39" s="2">
        <f>TREND(Calibration!$A$2:$A$4,Calibration!$D$2:$D$4,G39)</f>
        <v>590.58834905952915</v>
      </c>
    </row>
    <row r="40" spans="1:12" x14ac:dyDescent="0.25">
      <c r="A40">
        <v>190103</v>
      </c>
      <c r="B40">
        <v>14.16800022</v>
      </c>
      <c r="C40">
        <v>0.60970002000000001</v>
      </c>
      <c r="D40">
        <v>1054.97302246</v>
      </c>
      <c r="E40">
        <v>1.8156000400000001</v>
      </c>
      <c r="F40">
        <v>534.75500488</v>
      </c>
      <c r="G40">
        <v>1.55589998</v>
      </c>
      <c r="H40">
        <v>9.9000003020963209E+37</v>
      </c>
      <c r="J40" s="2">
        <f>TREND(Calibration!$A$2:$A$4,Calibration!$B$2:$B$4,C40)</f>
        <v>398.01135658498197</v>
      </c>
      <c r="K40" s="2">
        <f>TREND(Calibration!$A$2:$A$4,Calibration!$C$2:$C$4,E40)</f>
        <v>711.81172079698081</v>
      </c>
      <c r="L40" s="2">
        <f>TREND(Calibration!$A$2:$A$4,Calibration!$D$2:$D$4,G40)</f>
        <v>590.17483474059406</v>
      </c>
    </row>
    <row r="41" spans="1:12" x14ac:dyDescent="0.25">
      <c r="A41">
        <v>195103</v>
      </c>
      <c r="B41">
        <v>14.28499985</v>
      </c>
      <c r="C41">
        <v>0.60750002000000003</v>
      </c>
      <c r="D41">
        <v>1048.3029785199999</v>
      </c>
      <c r="E41">
        <v>1.62820005</v>
      </c>
      <c r="F41">
        <v>261.08700562000001</v>
      </c>
      <c r="G41">
        <v>1.55480003</v>
      </c>
      <c r="H41">
        <v>9.9000003020963209E+37</v>
      </c>
      <c r="J41" s="2">
        <f>TREND(Calibration!$A$2:$A$4,Calibration!$B$2:$B$4,C41)</f>
        <v>396.65249136683491</v>
      </c>
      <c r="K41" s="2">
        <f>TREND(Calibration!$A$2:$A$4,Calibration!$C$2:$C$4,E41)</f>
        <v>636.21537475678065</v>
      </c>
      <c r="L41" s="2">
        <f>TREND(Calibration!$A$2:$A$4,Calibration!$D$2:$D$4,G41)</f>
        <v>589.72000785855687</v>
      </c>
    </row>
    <row r="42" spans="1:12" x14ac:dyDescent="0.25">
      <c r="A42">
        <v>200103</v>
      </c>
      <c r="B42">
        <v>14.41800022</v>
      </c>
      <c r="C42">
        <v>0.61240000000000006</v>
      </c>
      <c r="D42">
        <v>833.42999268000005</v>
      </c>
      <c r="E42">
        <v>1.8474999700000001</v>
      </c>
      <c r="F42">
        <v>421.62200927999999</v>
      </c>
      <c r="G42">
        <v>1.5569000200000001</v>
      </c>
      <c r="H42">
        <v>9.9000003020963209E+37</v>
      </c>
      <c r="J42" s="2">
        <f>TREND(Calibration!$A$2:$A$4,Calibration!$B$2:$B$4,C42)</f>
        <v>399.67904245393316</v>
      </c>
      <c r="K42" s="2">
        <f>TREND(Calibration!$A$2:$A$4,Calibration!$C$2:$C$4,E42)</f>
        <v>724.68001469036983</v>
      </c>
      <c r="L42" s="2">
        <f>TREND(Calibration!$A$2:$A$4,Calibration!$D$2:$D$4,G42)</f>
        <v>590.58834905952915</v>
      </c>
    </row>
    <row r="43" spans="1:12" x14ac:dyDescent="0.25">
      <c r="A43">
        <v>205103</v>
      </c>
      <c r="B43">
        <v>14.50300026</v>
      </c>
      <c r="C43">
        <v>0.61189996999999996</v>
      </c>
      <c r="D43">
        <v>848.87097168000003</v>
      </c>
      <c r="E43">
        <v>1.69790006</v>
      </c>
      <c r="F43">
        <v>436.90399170000001</v>
      </c>
      <c r="G43">
        <v>1.55480003</v>
      </c>
      <c r="H43">
        <v>9.9000003020963209E+37</v>
      </c>
      <c r="J43" s="2">
        <f>TREND(Calibration!$A$2:$A$4,Calibration!$B$2:$B$4,C43)</f>
        <v>399.37019091982853</v>
      </c>
      <c r="K43" s="2">
        <f>TREND(Calibration!$A$2:$A$4,Calibration!$C$2:$C$4,E43)</f>
        <v>664.33205755364418</v>
      </c>
      <c r="L43" s="2">
        <f>TREND(Calibration!$A$2:$A$4,Calibration!$D$2:$D$4,G43)</f>
        <v>589.72000785855687</v>
      </c>
    </row>
    <row r="44" spans="1:12" x14ac:dyDescent="0.25">
      <c r="A44">
        <v>210103</v>
      </c>
      <c r="B44">
        <v>14.41800022</v>
      </c>
      <c r="C44">
        <v>0.61510003000000002</v>
      </c>
      <c r="D44">
        <v>767.47302246000004</v>
      </c>
      <c r="E44">
        <v>1.66009998</v>
      </c>
      <c r="F44">
        <v>482.69500732</v>
      </c>
      <c r="G44">
        <v>1.5493999700000001</v>
      </c>
      <c r="H44">
        <v>9.9000003020963209E+37</v>
      </c>
      <c r="J44" s="2">
        <f>TREND(Calibration!$A$2:$A$4,Calibration!$B$2:$B$4,C44)</f>
        <v>401.3467592061848</v>
      </c>
      <c r="K44" s="2">
        <f>TREND(Calibration!$A$2:$A$4,Calibration!$C$2:$C$4,E44)</f>
        <v>649.08366865016967</v>
      </c>
      <c r="L44" s="2">
        <f>TREND(Calibration!$A$2:$A$4,Calibration!$D$2:$D$4,G44)</f>
        <v>587.48709504196142</v>
      </c>
    </row>
    <row r="45" spans="1:12" x14ac:dyDescent="0.25">
      <c r="A45">
        <v>215103</v>
      </c>
      <c r="B45">
        <v>14.28800011</v>
      </c>
      <c r="C45">
        <v>0.62</v>
      </c>
      <c r="D45">
        <v>667.05102538999995</v>
      </c>
      <c r="E45">
        <v>1.73140001</v>
      </c>
      <c r="F45">
        <v>676.12097168000003</v>
      </c>
      <c r="G45">
        <v>1.5471999599999999</v>
      </c>
      <c r="H45">
        <v>9.9000003020963209E+37</v>
      </c>
      <c r="J45" s="2">
        <f>TREND(Calibration!$A$2:$A$4,Calibration!$B$2:$B$4,C45)</f>
        <v>404.37330411662293</v>
      </c>
      <c r="K45" s="2">
        <f>TREND(Calibration!$A$2:$A$4,Calibration!$C$2:$C$4,E45)</f>
        <v>677.84579259989152</v>
      </c>
      <c r="L45" s="2">
        <f>TREND(Calibration!$A$2:$A$4,Calibration!$D$2:$D$4,G45)</f>
        <v>586.57739579313113</v>
      </c>
    </row>
    <row r="46" spans="1:12" x14ac:dyDescent="0.25">
      <c r="A46">
        <v>220103</v>
      </c>
      <c r="B46">
        <v>14.10999966</v>
      </c>
      <c r="C46">
        <v>0.62480002999999995</v>
      </c>
      <c r="D46">
        <v>603.62298583999996</v>
      </c>
      <c r="E46">
        <v>1.83239996</v>
      </c>
      <c r="F46">
        <v>1157.49401855</v>
      </c>
      <c r="G46">
        <v>1.5385999699999999</v>
      </c>
      <c r="H46">
        <v>9.9000003020963209E+37</v>
      </c>
      <c r="J46" s="2">
        <f>TREND(Calibration!$A$2:$A$4,Calibration!$B$2:$B$4,C46)</f>
        <v>407.33811948619672</v>
      </c>
      <c r="K46" s="2">
        <f>TREND(Calibration!$A$2:$A$4,Calibration!$C$2:$C$4,E46)</f>
        <v>718.58873591724671</v>
      </c>
      <c r="L46" s="2">
        <f>TREND(Calibration!$A$2:$A$4,Calibration!$D$2:$D$4,G46)</f>
        <v>583.02131902850408</v>
      </c>
    </row>
    <row r="47" spans="1:12" x14ac:dyDescent="0.25">
      <c r="A47">
        <v>225103</v>
      </c>
      <c r="B47">
        <v>13.97099972</v>
      </c>
      <c r="C47">
        <v>0.62370002000000002</v>
      </c>
      <c r="D47">
        <v>627.48199463000003</v>
      </c>
      <c r="E47">
        <v>2.2341001</v>
      </c>
      <c r="F47">
        <v>9.9000003020963209E+37</v>
      </c>
      <c r="G47">
        <v>1.5348000500000001</v>
      </c>
      <c r="H47">
        <v>9.9000003020963209E+37</v>
      </c>
      <c r="J47" s="2">
        <f>TREND(Calibration!$A$2:$A$4,Calibration!$B$2:$B$4,C47)</f>
        <v>406.65868070046315</v>
      </c>
      <c r="K47" s="2">
        <f>TREND(Calibration!$A$2:$A$4,Calibration!$C$2:$C$4,E47)</f>
        <v>880.63283628158968</v>
      </c>
      <c r="L47" s="2">
        <f>TREND(Calibration!$A$2:$A$4,Calibration!$D$2:$D$4,G47)</f>
        <v>581.45006054803594</v>
      </c>
    </row>
    <row r="48" spans="1:12" x14ac:dyDescent="0.25">
      <c r="A48">
        <v>230103</v>
      </c>
      <c r="B48">
        <v>13.92500019</v>
      </c>
      <c r="C48">
        <v>0.62209999999999999</v>
      </c>
      <c r="D48">
        <v>652.69500731999995</v>
      </c>
      <c r="E48">
        <v>2.06509995</v>
      </c>
      <c r="F48">
        <v>9.9000003020963209E+37</v>
      </c>
      <c r="G48">
        <v>1.53750002</v>
      </c>
      <c r="H48">
        <v>1258.05700684</v>
      </c>
      <c r="J48" s="2">
        <f>TREND(Calibration!$A$2:$A$4,Calibration!$B$2:$B$4,C48)</f>
        <v>405.67040273394508</v>
      </c>
      <c r="K48" s="2">
        <f>TREND(Calibration!$A$2:$A$4,Calibration!$C$2:$C$4,E48)</f>
        <v>812.45890617494592</v>
      </c>
      <c r="L48" s="2">
        <f>TREND(Calibration!$A$2:$A$4,Calibration!$D$2:$D$4,G48)</f>
        <v>582.56649214646677</v>
      </c>
    </row>
    <row r="49" spans="1:12" x14ac:dyDescent="0.25">
      <c r="A49">
        <v>235103</v>
      </c>
      <c r="B49">
        <v>14.05200005</v>
      </c>
      <c r="C49">
        <v>0.62860000000000005</v>
      </c>
      <c r="D49">
        <v>557.16900635000002</v>
      </c>
      <c r="E49">
        <v>2.3108000799999999</v>
      </c>
      <c r="F49">
        <v>9.9000003020963209E+37</v>
      </c>
      <c r="G49">
        <v>1.5332000299999999</v>
      </c>
      <c r="H49">
        <v>9.9000003020963209E+37</v>
      </c>
      <c r="J49" s="2">
        <f>TREND(Calibration!$A$2:$A$4,Calibration!$B$2:$B$4,C49)</f>
        <v>409.68523178756141</v>
      </c>
      <c r="K49" s="2">
        <f>TREND(Calibration!$A$2:$A$4,Calibration!$C$2:$C$4,E49)</f>
        <v>911.57327672321628</v>
      </c>
      <c r="L49" s="2">
        <f>TREND(Calibration!$A$2:$A$4,Calibration!$D$2:$D$4,G49)</f>
        <v>580.78845583164207</v>
      </c>
    </row>
    <row r="50" spans="1:12" x14ac:dyDescent="0.25">
      <c r="A50">
        <v>240103</v>
      </c>
      <c r="B50">
        <v>14.21700001</v>
      </c>
      <c r="C50">
        <v>0.62480002999999995</v>
      </c>
      <c r="D50">
        <v>787.26702881000006</v>
      </c>
      <c r="E50">
        <v>2.0246000300000002</v>
      </c>
      <c r="F50">
        <v>9.9000003020963209E+37</v>
      </c>
      <c r="G50">
        <v>1.5359</v>
      </c>
      <c r="H50">
        <v>1295.9250488299999</v>
      </c>
      <c r="J50" s="2">
        <f>TREND(Calibration!$A$2:$A$4,Calibration!$B$2:$B$4,C50)</f>
        <v>407.33811948619672</v>
      </c>
      <c r="K50" s="2">
        <f>TREND(Calibration!$A$2:$A$4,Calibration!$C$2:$C$4,E50)</f>
        <v>796.1214134839355</v>
      </c>
      <c r="L50" s="2">
        <f>TREND(Calibration!$A$2:$A$4,Calibration!$D$2:$D$4,G50)</f>
        <v>581.90488743007313</v>
      </c>
    </row>
    <row r="51" spans="1:12" x14ac:dyDescent="0.25">
      <c r="A51">
        <v>245103</v>
      </c>
      <c r="B51">
        <v>14.414999959999999</v>
      </c>
      <c r="C51">
        <v>0.62</v>
      </c>
      <c r="D51">
        <v>1011.64599609</v>
      </c>
      <c r="E51">
        <v>1.8555999999999999</v>
      </c>
      <c r="F51">
        <v>9.9000003020963209E+37</v>
      </c>
      <c r="G51">
        <v>1.5418000199999999</v>
      </c>
      <c r="H51">
        <v>9.9000003020963209E+37</v>
      </c>
      <c r="J51" s="2">
        <f>TREND(Calibration!$A$2:$A$4,Calibration!$B$2:$B$4,C51)</f>
        <v>404.37330411662293</v>
      </c>
      <c r="K51" s="2">
        <f>TREND(Calibration!$A$2:$A$4,Calibration!$C$2:$C$4,E51)</f>
        <v>727.94753178477299</v>
      </c>
      <c r="L51" s="2">
        <f>TREND(Calibration!$A$2:$A$4,Calibration!$D$2:$D$4,G51)</f>
        <v>584.34453259626923</v>
      </c>
    </row>
    <row r="52" spans="1:12" x14ac:dyDescent="0.25">
      <c r="A52">
        <v>250103</v>
      </c>
      <c r="B52">
        <v>14.56400013</v>
      </c>
      <c r="C52">
        <v>0.62</v>
      </c>
      <c r="D52">
        <v>1180.15197754</v>
      </c>
      <c r="E52">
        <v>2.1698999400000001</v>
      </c>
      <c r="F52">
        <v>1302.5329589800001</v>
      </c>
      <c r="G52">
        <v>1.5509999999999999</v>
      </c>
      <c r="H52">
        <v>1352.49401855</v>
      </c>
      <c r="J52" s="2">
        <f>TREND(Calibration!$A$2:$A$4,Calibration!$B$2:$B$4,C52)</f>
        <v>404.37330411662293</v>
      </c>
      <c r="K52" s="2">
        <f>TREND(Calibration!$A$2:$A$4,Calibration!$C$2:$C$4,E52)</f>
        <v>854.73476920487201</v>
      </c>
      <c r="L52" s="2">
        <f>TREND(Calibration!$A$2:$A$4,Calibration!$D$2:$D$4,G52)</f>
        <v>588.14870389333294</v>
      </c>
    </row>
    <row r="53" spans="1:12" x14ac:dyDescent="0.25">
      <c r="A53">
        <v>255103</v>
      </c>
      <c r="B53">
        <v>14.56099987</v>
      </c>
      <c r="C53">
        <v>0.61780000000000002</v>
      </c>
      <c r="D53">
        <v>1211.9530029299999</v>
      </c>
      <c r="E53">
        <v>1.875</v>
      </c>
      <c r="F53">
        <v>653.04199218999997</v>
      </c>
      <c r="G53">
        <v>1.5509999999999999</v>
      </c>
      <c r="H53">
        <v>9.9000003020963209E+37</v>
      </c>
      <c r="J53" s="2">
        <f>TREND(Calibration!$A$2:$A$4,Calibration!$B$2:$B$4,C53)</f>
        <v>403.01443889847587</v>
      </c>
      <c r="K53" s="2">
        <f>TREND(Calibration!$A$2:$A$4,Calibration!$C$2:$C$4,E53)</f>
        <v>735.77340793972849</v>
      </c>
      <c r="L53" s="2">
        <f>TREND(Calibration!$A$2:$A$4,Calibration!$D$2:$D$4,G53)</f>
        <v>588.14870389333294</v>
      </c>
    </row>
    <row r="54" spans="1:12" x14ac:dyDescent="0.25">
      <c r="A54">
        <v>260104</v>
      </c>
      <c r="B54">
        <v>14.4829998</v>
      </c>
      <c r="C54">
        <v>0.61669998999999998</v>
      </c>
      <c r="D54">
        <v>675.60699463000003</v>
      </c>
      <c r="E54">
        <v>1.85339999</v>
      </c>
      <c r="F54">
        <v>747.28802489999998</v>
      </c>
      <c r="G54">
        <v>1.54340005</v>
      </c>
      <c r="H54">
        <v>9.9000003020963209E+37</v>
      </c>
      <c r="J54" s="2">
        <f>TREND(Calibration!$A$2:$A$4,Calibration!$B$2:$B$4,C54)</f>
        <v>402.33500011274225</v>
      </c>
      <c r="K54" s="2">
        <f>TREND(Calibration!$A$2:$A$4,Calibration!$C$2:$C$4,E54)</f>
        <v>727.06005725901719</v>
      </c>
      <c r="L54" s="2">
        <f>TREND(Calibration!$A$2:$A$4,Calibration!$D$2:$D$4,G54)</f>
        <v>585.00614144764074</v>
      </c>
    </row>
    <row r="55" spans="1:12" x14ac:dyDescent="0.25">
      <c r="A55">
        <v>265103</v>
      </c>
      <c r="B55">
        <v>14.3920002</v>
      </c>
      <c r="C55">
        <v>0.61510003000000002</v>
      </c>
      <c r="D55">
        <v>691.54797363</v>
      </c>
      <c r="E55">
        <v>1.8474999700000001</v>
      </c>
      <c r="F55">
        <v>778.67401123000002</v>
      </c>
      <c r="G55">
        <v>1.5402</v>
      </c>
      <c r="H55">
        <v>9.9000003020963209E+37</v>
      </c>
      <c r="J55" s="2">
        <f>TREND(Calibration!$A$2:$A$4,Calibration!$B$2:$B$4,C55)</f>
        <v>401.3467592061848</v>
      </c>
      <c r="K55" s="2">
        <f>TREND(Calibration!$A$2:$A$4,Calibration!$C$2:$C$4,E55)</f>
        <v>724.68001469036983</v>
      </c>
      <c r="L55" s="2">
        <f>TREND(Calibration!$A$2:$A$4,Calibration!$D$2:$D$4,G55)</f>
        <v>583.68292787987559</v>
      </c>
    </row>
    <row r="56" spans="1:12" x14ac:dyDescent="0.25">
      <c r="A56">
        <v>270103</v>
      </c>
      <c r="B56">
        <v>14.243000029999999</v>
      </c>
      <c r="C56">
        <v>0.62209999999999999</v>
      </c>
      <c r="D56">
        <v>665.79498291000004</v>
      </c>
      <c r="E56">
        <v>1.89769995</v>
      </c>
      <c r="F56">
        <v>726.47302246000004</v>
      </c>
      <c r="G56">
        <v>1.5428999699999999</v>
      </c>
      <c r="H56">
        <v>9.9000003020963209E+37</v>
      </c>
      <c r="J56" s="2">
        <f>TREND(Calibration!$A$2:$A$4,Calibration!$B$2:$B$4,C56)</f>
        <v>405.67040273394508</v>
      </c>
      <c r="K56" s="2">
        <f>TREND(Calibration!$A$2:$A$4,Calibration!$C$2:$C$4,E56)</f>
        <v>744.93046966259863</v>
      </c>
      <c r="L56" s="2">
        <f>TREND(Calibration!$A$2:$A$4,Calibration!$D$2:$D$4,G56)</f>
        <v>584.79935947830654</v>
      </c>
    </row>
    <row r="57" spans="1:12" x14ac:dyDescent="0.25">
      <c r="A57">
        <v>275103</v>
      </c>
      <c r="B57">
        <v>14.16800022</v>
      </c>
      <c r="C57">
        <v>0.62370002000000002</v>
      </c>
      <c r="D57">
        <v>405.63101196000002</v>
      </c>
      <c r="E57">
        <v>2.1503999199999999</v>
      </c>
      <c r="F57">
        <v>9.9000003020963209E+37</v>
      </c>
      <c r="G57">
        <v>1.5467</v>
      </c>
      <c r="H57">
        <v>9.9000003020963209E+37</v>
      </c>
      <c r="J57" s="2">
        <f>TREND(Calibration!$A$2:$A$4,Calibration!$B$2:$B$4,C57)</f>
        <v>406.65868070046315</v>
      </c>
      <c r="K57" s="2">
        <f>TREND(Calibration!$A$2:$A$4,Calibration!$C$2:$C$4,E57)</f>
        <v>846.86854541419393</v>
      </c>
      <c r="L57" s="2">
        <f>TREND(Calibration!$A$2:$A$4,Calibration!$D$2:$D$4,G57)</f>
        <v>586.37066344353047</v>
      </c>
    </row>
    <row r="58" spans="1:12" x14ac:dyDescent="0.25">
      <c r="A58">
        <v>280104</v>
      </c>
      <c r="B58">
        <v>14.10400009</v>
      </c>
      <c r="C58">
        <v>0.62699996999999996</v>
      </c>
      <c r="D58">
        <v>896.02001953000001</v>
      </c>
      <c r="E58">
        <v>2.22600007</v>
      </c>
      <c r="F58">
        <v>9.9000003020963209E+37</v>
      </c>
      <c r="G58">
        <v>1.5450999700000001</v>
      </c>
      <c r="H58">
        <v>9.9000003020963209E+37</v>
      </c>
      <c r="J58" s="2">
        <f>TREND(Calibration!$A$2:$A$4,Calibration!$B$2:$B$4,C58)</f>
        <v>408.69694764438327</v>
      </c>
      <c r="K58" s="2">
        <f>TREND(Calibration!$A$2:$A$4,Calibration!$C$2:$C$4,E58)</f>
        <v>877.3653191871864</v>
      </c>
      <c r="L58" s="2">
        <f>TREND(Calibration!$A$2:$A$4,Calibration!$D$2:$D$4,G58)</f>
        <v>585.70905459215896</v>
      </c>
    </row>
    <row r="59" spans="1:12" x14ac:dyDescent="0.25">
      <c r="A59">
        <v>285103</v>
      </c>
      <c r="B59">
        <v>14.178000450000001</v>
      </c>
      <c r="C59">
        <v>0.62480002999999995</v>
      </c>
      <c r="D59">
        <v>869.05999756000006</v>
      </c>
      <c r="E59">
        <v>2.0624001000000001</v>
      </c>
      <c r="F59">
        <v>9.9000003020963209E+37</v>
      </c>
      <c r="G59">
        <v>1.5471999599999999</v>
      </c>
      <c r="H59">
        <v>9.9000003020963209E+37</v>
      </c>
      <c r="J59" s="2">
        <f>TREND(Calibration!$A$2:$A$4,Calibration!$B$2:$B$4,C59)</f>
        <v>407.33811948619672</v>
      </c>
      <c r="K59" s="2">
        <f>TREND(Calibration!$A$2:$A$4,Calibration!$C$2:$C$4,E59)</f>
        <v>811.36979835345335</v>
      </c>
      <c r="L59" s="2">
        <f>TREND(Calibration!$A$2:$A$4,Calibration!$D$2:$D$4,G59)</f>
        <v>586.57739579313113</v>
      </c>
    </row>
    <row r="60" spans="1:12" x14ac:dyDescent="0.25">
      <c r="A60">
        <v>290103</v>
      </c>
      <c r="B60">
        <v>14.324000359999999</v>
      </c>
      <c r="C60">
        <v>0.62</v>
      </c>
      <c r="D60">
        <v>946.75897216999999</v>
      </c>
      <c r="E60">
        <v>2.2081999799999998</v>
      </c>
      <c r="F60">
        <v>9.9000003020963209E+37</v>
      </c>
      <c r="G60">
        <v>1.5450999700000001</v>
      </c>
      <c r="H60">
        <v>9.9000003020963209E+37</v>
      </c>
      <c r="J60" s="2">
        <f>TREND(Calibration!$A$2:$A$4,Calibration!$B$2:$B$4,C60)</f>
        <v>404.37330411662293</v>
      </c>
      <c r="K60" s="2">
        <f>TREND(Calibration!$A$2:$A$4,Calibration!$C$2:$C$4,E60)</f>
        <v>870.18483981156464</v>
      </c>
      <c r="L60" s="2">
        <f>TREND(Calibration!$A$2:$A$4,Calibration!$D$2:$D$4,G60)</f>
        <v>585.70905459215896</v>
      </c>
    </row>
    <row r="61" spans="1:12" x14ac:dyDescent="0.25">
      <c r="A61">
        <v>295103</v>
      </c>
      <c r="B61">
        <v>14.42500019</v>
      </c>
      <c r="C61">
        <v>0.61080003000000005</v>
      </c>
      <c r="D61">
        <v>9.9000003020963209E+37</v>
      </c>
      <c r="E61">
        <v>2.9642999200000002</v>
      </c>
      <c r="F61">
        <v>1354.89294434</v>
      </c>
      <c r="G61">
        <v>1.5461000199999999</v>
      </c>
      <c r="H61">
        <v>9.9000003020963209E+37</v>
      </c>
      <c r="J61" s="2">
        <f>TREND(Calibration!$A$2:$A$4,Calibration!$B$2:$B$4,C61)</f>
        <v>398.69079537071559</v>
      </c>
      <c r="K61" s="2">
        <f>TREND(Calibration!$A$2:$A$4,Calibration!$C$2:$C$4,E61)</f>
        <v>1175.1922878120401</v>
      </c>
      <c r="L61" s="2">
        <f>TREND(Calibration!$A$2:$A$4,Calibration!$D$2:$D$4,G61)</f>
        <v>586.12257304607169</v>
      </c>
    </row>
    <row r="62" spans="1:12" x14ac:dyDescent="0.25">
      <c r="A62">
        <v>300103</v>
      </c>
      <c r="B62">
        <v>14.493000029999999</v>
      </c>
      <c r="C62">
        <v>0.60860002000000002</v>
      </c>
      <c r="D62">
        <v>1257.5909423799999</v>
      </c>
      <c r="E62">
        <v>2.1872000699999998</v>
      </c>
      <c r="F62">
        <v>729.04400635000002</v>
      </c>
      <c r="G62">
        <v>1.54830003</v>
      </c>
      <c r="H62">
        <v>9.9000003020963209E+37</v>
      </c>
      <c r="J62" s="2">
        <f>TREND(Calibration!$A$2:$A$4,Calibration!$B$2:$B$4,C62)</f>
        <v>397.33192397590841</v>
      </c>
      <c r="K62" s="2">
        <f>TREND(Calibration!$A$2:$A$4,Calibration!$C$2:$C$4,E62)</f>
        <v>861.71356687727541</v>
      </c>
      <c r="L62" s="2">
        <f>TREND(Calibration!$A$2:$A$4,Calibration!$D$2:$D$4,G62)</f>
        <v>587.03227229490199</v>
      </c>
    </row>
    <row r="63" spans="1:12" x14ac:dyDescent="0.25">
      <c r="A63">
        <v>305104</v>
      </c>
      <c r="B63">
        <v>14.46700001</v>
      </c>
      <c r="C63">
        <v>0.62209999999999999</v>
      </c>
      <c r="D63">
        <v>589.90502930000002</v>
      </c>
      <c r="E63">
        <v>2.13050008</v>
      </c>
      <c r="F63">
        <v>1234.3730468700001</v>
      </c>
      <c r="G63">
        <v>1.54990005</v>
      </c>
      <c r="H63">
        <v>9.9000003020963209E+37</v>
      </c>
      <c r="J63" s="2">
        <f>TREND(Calibration!$A$2:$A$4,Calibration!$B$2:$B$4,C63)</f>
        <v>405.67040273394508</v>
      </c>
      <c r="K63" s="2">
        <f>TREND(Calibration!$A$2:$A$4,Calibration!$C$2:$C$4,E63)</f>
        <v>838.84103596350178</v>
      </c>
      <c r="L63" s="2">
        <f>TREND(Calibration!$A$2:$A$4,Calibration!$D$2:$D$4,G63)</f>
        <v>587.69387701129563</v>
      </c>
    </row>
    <row r="64" spans="1:12" x14ac:dyDescent="0.25">
      <c r="A64">
        <v>310104</v>
      </c>
      <c r="B64">
        <v>14.385999679999999</v>
      </c>
      <c r="C64">
        <v>0.62749999999999995</v>
      </c>
      <c r="D64">
        <v>603.95599364999998</v>
      </c>
      <c r="E64">
        <v>2.1552999000000002</v>
      </c>
      <c r="F64">
        <v>9.9000003020963209E+37</v>
      </c>
      <c r="G64">
        <v>1.5471999599999999</v>
      </c>
      <c r="H64">
        <v>1349.39001465</v>
      </c>
      <c r="J64" s="2">
        <f>TREND(Calibration!$A$2:$A$4,Calibration!$B$2:$B$4,C64)</f>
        <v>409.00579917848785</v>
      </c>
      <c r="K64" s="2">
        <f>TREND(Calibration!$A$2:$A$4,Calibration!$C$2:$C$4,E64)</f>
        <v>848.84517616892379</v>
      </c>
      <c r="L64" s="2">
        <f>TREND(Calibration!$A$2:$A$4,Calibration!$D$2:$D$4,G64)</f>
        <v>586.57739579313113</v>
      </c>
    </row>
    <row r="65" spans="1:12" x14ac:dyDescent="0.25">
      <c r="A65">
        <v>315103</v>
      </c>
      <c r="B65">
        <v>14.227000240000001</v>
      </c>
      <c r="C65">
        <v>0.63020003000000002</v>
      </c>
      <c r="D65">
        <v>793.24499512</v>
      </c>
      <c r="E65">
        <v>2.1105000999999999</v>
      </c>
      <c r="F65">
        <v>9.9000003020963209E+37</v>
      </c>
      <c r="G65">
        <v>1.5456000599999999</v>
      </c>
      <c r="H65">
        <v>9.9000003020963209E+37</v>
      </c>
      <c r="J65" s="2">
        <f>TREND(Calibration!$A$2:$A$4,Calibration!$B$2:$B$4,C65)</f>
        <v>410.67351593073948</v>
      </c>
      <c r="K65" s="2">
        <f>TREND(Calibration!$A$2:$A$4,Calibration!$C$2:$C$4,E65)</f>
        <v>830.77313046960558</v>
      </c>
      <c r="L65" s="2">
        <f>TREND(Calibration!$A$2:$A$4,Calibration!$D$2:$D$4,G65)</f>
        <v>585.91584069647092</v>
      </c>
    </row>
    <row r="66" spans="1:12" x14ac:dyDescent="0.25">
      <c r="A66">
        <v>320104</v>
      </c>
      <c r="B66">
        <v>14.07800007</v>
      </c>
      <c r="C66">
        <v>0.62540001000000001</v>
      </c>
      <c r="D66">
        <v>1106.3110351600001</v>
      </c>
      <c r="E66">
        <v>2.0796999899999999</v>
      </c>
      <c r="F66">
        <v>9.9000003020963209E+37</v>
      </c>
      <c r="G66">
        <v>1.5336999899999999</v>
      </c>
      <c r="H66">
        <v>9.9000003020963209E+37</v>
      </c>
      <c r="J66" s="2">
        <f>TREND(Calibration!$A$2:$A$4,Calibration!$B$2:$B$4,C66)</f>
        <v>407.70870673782576</v>
      </c>
      <c r="K66" s="2">
        <f>TREND(Calibration!$A$2:$A$4,Calibration!$C$2:$C$4,E66)</f>
        <v>818.34849921089403</v>
      </c>
      <c r="L66" s="2">
        <f>TREND(Calibration!$A$2:$A$4,Calibration!$D$2:$D$4,G66)</f>
        <v>580.99518818124284</v>
      </c>
    </row>
    <row r="67" spans="1:12" x14ac:dyDescent="0.25">
      <c r="A67">
        <v>325105</v>
      </c>
      <c r="B67">
        <v>14.08699989</v>
      </c>
      <c r="C67">
        <v>0.61400001999999998</v>
      </c>
      <c r="D67">
        <v>885.92199706999997</v>
      </c>
      <c r="E67">
        <v>2.0694000699999999</v>
      </c>
      <c r="F67">
        <v>9.9000003020963209E+37</v>
      </c>
      <c r="G67">
        <v>1.54069996</v>
      </c>
      <c r="H67">
        <v>9.9000003020963209E+37</v>
      </c>
      <c r="J67" s="2">
        <f>TREND(Calibration!$A$2:$A$4,Calibration!$B$2:$B$4,C67)</f>
        <v>400.66732042045112</v>
      </c>
      <c r="K67" s="2">
        <f>TREND(Calibration!$A$2:$A$4,Calibration!$C$2:$C$4,E67)</f>
        <v>814.19355599821631</v>
      </c>
      <c r="L67" s="2">
        <f>TREND(Calibration!$A$2:$A$4,Calibration!$D$2:$D$4,G67)</f>
        <v>583.88966022947636</v>
      </c>
    </row>
    <row r="68" spans="1:12" x14ac:dyDescent="0.25">
      <c r="A68">
        <v>330104</v>
      </c>
      <c r="B68">
        <v>14.09399986</v>
      </c>
      <c r="C68">
        <v>0.61400001999999998</v>
      </c>
      <c r="D68">
        <v>450.06298828000001</v>
      </c>
      <c r="E68">
        <v>2.0597000099999998</v>
      </c>
      <c r="F68">
        <v>1167.6290283200001</v>
      </c>
      <c r="G68">
        <v>1.5450999700000001</v>
      </c>
      <c r="H68">
        <v>9.9000003020963209E+37</v>
      </c>
      <c r="J68" s="2">
        <f>TREND(Calibration!$A$2:$A$4,Calibration!$B$2:$B$4,C68)</f>
        <v>400.66732042045112</v>
      </c>
      <c r="K68" s="2">
        <f>TREND(Calibration!$A$2:$A$4,Calibration!$C$2:$C$4,E68)</f>
        <v>810.28059371699783</v>
      </c>
      <c r="L68" s="2">
        <f>TREND(Calibration!$A$2:$A$4,Calibration!$D$2:$D$4,G68)</f>
        <v>585.70905459215896</v>
      </c>
    </row>
    <row r="69" spans="1:12" x14ac:dyDescent="0.25">
      <c r="A69">
        <v>335104</v>
      </c>
      <c r="B69">
        <v>14.29800034</v>
      </c>
      <c r="C69">
        <v>0.62429999999999997</v>
      </c>
      <c r="D69">
        <v>-20.107999800000002</v>
      </c>
      <c r="E69">
        <v>2.2822000999999998</v>
      </c>
      <c r="F69">
        <v>9.9000003020963209E+37</v>
      </c>
      <c r="G69">
        <v>1.5493999700000001</v>
      </c>
      <c r="H69">
        <v>9.9000003020963209E+37</v>
      </c>
      <c r="J69" s="2">
        <f>TREND(Calibration!$A$2:$A$4,Calibration!$B$2:$B$4,C69)</f>
        <v>407.02926795209214</v>
      </c>
      <c r="K69" s="2">
        <f>TREND(Calibration!$A$2:$A$4,Calibration!$C$2:$C$4,E69)</f>
        <v>900.0361683977419</v>
      </c>
      <c r="L69" s="2">
        <f>TREND(Calibration!$A$2:$A$4,Calibration!$D$2:$D$4,G69)</f>
        <v>587.48709504196142</v>
      </c>
    </row>
    <row r="70" spans="1:12" x14ac:dyDescent="0.25">
      <c r="A70">
        <v>340105</v>
      </c>
      <c r="B70">
        <v>14.4829998</v>
      </c>
      <c r="C70">
        <v>0.63129997000000004</v>
      </c>
      <c r="D70">
        <v>961.85998534999999</v>
      </c>
      <c r="E70">
        <v>2.1342001000000002</v>
      </c>
      <c r="F70">
        <v>9.9000003020963209E+37</v>
      </c>
      <c r="G70">
        <v>1.54449999</v>
      </c>
      <c r="H70">
        <v>9.9000003020963209E+37</v>
      </c>
      <c r="J70" s="2">
        <f>TREND(Calibration!$A$2:$A$4,Calibration!$B$2:$B$4,C70)</f>
        <v>411.35291147985254</v>
      </c>
      <c r="K70" s="2">
        <f>TREND(Calibration!$A$2:$A$4,Calibration!$C$2:$C$4,E70)</f>
        <v>840.33360804035021</v>
      </c>
      <c r="L70" s="2">
        <f>TREND(Calibration!$A$2:$A$4,Calibration!$D$2:$D$4,G70)</f>
        <v>585.4609641947003</v>
      </c>
    </row>
    <row r="71" spans="1:12" x14ac:dyDescent="0.25">
      <c r="A71">
        <v>345104</v>
      </c>
      <c r="B71">
        <v>14.652000429999999</v>
      </c>
      <c r="C71">
        <v>0.63129997000000004</v>
      </c>
      <c r="D71">
        <v>1015.78497314</v>
      </c>
      <c r="E71">
        <v>2.3599999</v>
      </c>
      <c r="F71">
        <v>9.9000003020963209E+37</v>
      </c>
      <c r="G71">
        <v>1.53750002</v>
      </c>
      <c r="H71">
        <v>1291.9589843700001</v>
      </c>
      <c r="J71" s="2">
        <f>TREND(Calibration!$A$2:$A$4,Calibration!$B$2:$B$4,C71)</f>
        <v>411.35291147985254</v>
      </c>
      <c r="K71" s="2">
        <f>TREND(Calibration!$A$2:$A$4,Calibration!$C$2:$C$4,E71)</f>
        <v>931.4202714740461</v>
      </c>
      <c r="L71" s="2">
        <f>TREND(Calibration!$A$2:$A$4,Calibration!$D$2:$D$4,G71)</f>
        <v>582.56649214646677</v>
      </c>
    </row>
    <row r="72" spans="1:12" x14ac:dyDescent="0.25">
      <c r="A72">
        <v>350104</v>
      </c>
      <c r="B72">
        <v>14.694000239999999</v>
      </c>
      <c r="C72">
        <v>0.62209999999999999</v>
      </c>
      <c r="D72">
        <v>1159.6269531200001</v>
      </c>
      <c r="E72">
        <v>2.0230000000000001</v>
      </c>
      <c r="F72">
        <v>9.9000003020963209E+37</v>
      </c>
      <c r="G72">
        <v>1.55050004</v>
      </c>
      <c r="H72">
        <v>9.9000003020963209E+37</v>
      </c>
      <c r="J72" s="2">
        <f>TREND(Calibration!$A$2:$A$4,Calibration!$B$2:$B$4,C72)</f>
        <v>405.67040273394508</v>
      </c>
      <c r="K72" s="2">
        <f>TREND(Calibration!$A$2:$A$4,Calibration!$C$2:$C$4,E72)</f>
        <v>795.4759682971204</v>
      </c>
      <c r="L72" s="2">
        <f>TREND(Calibration!$A$2:$A$4,Calibration!$D$2:$D$4,G72)</f>
        <v>587.94197154373217</v>
      </c>
    </row>
    <row r="73" spans="1:12" x14ac:dyDescent="0.25">
      <c r="A73">
        <v>355104</v>
      </c>
      <c r="B73">
        <v>14.60999966</v>
      </c>
      <c r="C73">
        <v>0.61940002000000005</v>
      </c>
      <c r="D73">
        <v>9.9000003020963209E+37</v>
      </c>
      <c r="E73">
        <v>2.1800999600000002</v>
      </c>
      <c r="F73">
        <v>871.58898925999995</v>
      </c>
      <c r="G73">
        <v>1.55209994</v>
      </c>
      <c r="H73">
        <v>9.9000003020963209E+37</v>
      </c>
      <c r="J73" s="2">
        <f>TREND(Calibration!$A$2:$A$4,Calibration!$B$2:$B$4,C73)</f>
        <v>404.00271686499394</v>
      </c>
      <c r="K73" s="2">
        <f>TREND(Calibration!$A$2:$A$4,Calibration!$C$2:$C$4,E73)</f>
        <v>858.84941318930851</v>
      </c>
      <c r="L73" s="2">
        <f>TREND(Calibration!$A$2:$A$4,Calibration!$D$2:$D$4,G73)</f>
        <v>588.60352664039237</v>
      </c>
    </row>
    <row r="74" spans="1:12" x14ac:dyDescent="0.25">
      <c r="A74">
        <v>360104</v>
      </c>
      <c r="B74">
        <v>14.472999570000001</v>
      </c>
      <c r="C74">
        <v>0.61729997000000003</v>
      </c>
      <c r="D74">
        <v>1171.2530517600001</v>
      </c>
      <c r="E74">
        <v>2.2439000600000001</v>
      </c>
      <c r="F74">
        <v>677.39398193</v>
      </c>
      <c r="G74">
        <v>1.5607000600000001</v>
      </c>
      <c r="H74">
        <v>9.9000003020963209E+37</v>
      </c>
      <c r="J74" s="2">
        <f>TREND(Calibration!$A$2:$A$4,Calibration!$B$2:$B$4,C74)</f>
        <v>402.70558736437135</v>
      </c>
      <c r="K74" s="2">
        <f>TREND(Calibration!$A$2:$A$4,Calibration!$C$2:$C$4,E74)</f>
        <v>884.58609779104927</v>
      </c>
      <c r="L74" s="2">
        <f>TREND(Calibration!$A$2:$A$4,Calibration!$D$2:$D$4,G74)</f>
        <v>592.15965715973084</v>
      </c>
    </row>
    <row r="75" spans="1:12" x14ac:dyDescent="0.25">
      <c r="A75">
        <v>365105</v>
      </c>
      <c r="B75">
        <v>14.37899971</v>
      </c>
      <c r="C75">
        <v>0.62</v>
      </c>
      <c r="D75">
        <v>485.87200927999999</v>
      </c>
      <c r="E75">
        <v>2.1968998900000001</v>
      </c>
      <c r="F75">
        <v>774.77197265999996</v>
      </c>
      <c r="G75">
        <v>1.5585999500000001</v>
      </c>
      <c r="H75">
        <v>9.9000003020963209E+37</v>
      </c>
      <c r="J75" s="2">
        <f>TREND(Calibration!$A$2:$A$4,Calibration!$B$2:$B$4,C75)</f>
        <v>404.37330411662293</v>
      </c>
      <c r="K75" s="2">
        <f>TREND(Calibration!$A$2:$A$4,Calibration!$C$2:$C$4,E75)</f>
        <v>865.62643234353118</v>
      </c>
      <c r="L75" s="2">
        <f>TREND(Calibration!$A$2:$A$4,Calibration!$D$2:$D$4,G75)</f>
        <v>591.29126633902513</v>
      </c>
    </row>
    <row r="76" spans="1:12" x14ac:dyDescent="0.25">
      <c r="A76">
        <v>370104</v>
      </c>
      <c r="B76">
        <v>14.324000359999999</v>
      </c>
      <c r="C76">
        <v>0.63180000000000003</v>
      </c>
      <c r="D76">
        <v>441.35400391000002</v>
      </c>
      <c r="E76">
        <v>1.9991999899999999</v>
      </c>
      <c r="F76">
        <v>9.9000003020963209E+37</v>
      </c>
      <c r="G76">
        <v>1.5542000499999999</v>
      </c>
      <c r="H76">
        <v>1052.9350585899999</v>
      </c>
      <c r="J76" s="2">
        <f>TREND(Calibration!$A$2:$A$4,Calibration!$B$2:$B$4,C76)</f>
        <v>411.66176301395711</v>
      </c>
      <c r="K76" s="2">
        <f>TREND(Calibration!$A$2:$A$4,Calibration!$C$2:$C$4,E76)</f>
        <v>785.87514712460995</v>
      </c>
      <c r="L76" s="2">
        <f>TREND(Calibration!$A$2:$A$4,Calibration!$D$2:$D$4,G76)</f>
        <v>589.47191746109809</v>
      </c>
    </row>
    <row r="77" spans="1:12" x14ac:dyDescent="0.25">
      <c r="A77">
        <v>375106</v>
      </c>
      <c r="B77">
        <v>14.20400047</v>
      </c>
      <c r="C77">
        <v>0.63020003000000002</v>
      </c>
      <c r="D77">
        <v>1000.4589843700001</v>
      </c>
      <c r="E77">
        <v>2.1386001100000001</v>
      </c>
      <c r="F77">
        <v>9.9000003020963209E+37</v>
      </c>
      <c r="G77">
        <v>1.55050004</v>
      </c>
      <c r="H77">
        <v>9.9000003020963209E+37</v>
      </c>
      <c r="J77" s="2">
        <f>TREND(Calibration!$A$2:$A$4,Calibration!$B$2:$B$4,C77)</f>
        <v>410.67351593073948</v>
      </c>
      <c r="K77" s="2">
        <f>TREND(Calibration!$A$2:$A$4,Calibration!$C$2:$C$4,E77)</f>
        <v>842.10855305790506</v>
      </c>
      <c r="L77" s="2">
        <f>TREND(Calibration!$A$2:$A$4,Calibration!$D$2:$D$4,G77)</f>
        <v>587.94197154373217</v>
      </c>
    </row>
    <row r="78" spans="1:12" x14ac:dyDescent="0.25">
      <c r="A78">
        <v>380104</v>
      </c>
      <c r="B78">
        <v>14.13300037</v>
      </c>
      <c r="C78">
        <v>0.62639999000000002</v>
      </c>
      <c r="D78">
        <v>1190.47595215</v>
      </c>
      <c r="E78">
        <v>2.1401998999999998</v>
      </c>
      <c r="F78">
        <v>9.9000003020963209E+37</v>
      </c>
      <c r="G78">
        <v>1.55050004</v>
      </c>
      <c r="H78">
        <v>9.9000003020963209E+37</v>
      </c>
      <c r="J78" s="2">
        <f>TREND(Calibration!$A$2:$A$4,Calibration!$B$2:$B$4,C78)</f>
        <v>408.32636039275428</v>
      </c>
      <c r="K78" s="2">
        <f>TREND(Calibration!$A$2:$A$4,Calibration!$C$2:$C$4,E78)</f>
        <v>842.75390142975732</v>
      </c>
      <c r="L78" s="2">
        <f>TREND(Calibration!$A$2:$A$4,Calibration!$D$2:$D$4,G78)</f>
        <v>587.94197154373217</v>
      </c>
    </row>
    <row r="79" spans="1:12" x14ac:dyDescent="0.25">
      <c r="A79">
        <v>385105</v>
      </c>
      <c r="B79">
        <v>14.190999980000001</v>
      </c>
      <c r="C79">
        <v>0.61619997000000004</v>
      </c>
      <c r="D79">
        <v>9.9000003020963209E+37</v>
      </c>
      <c r="E79">
        <v>2.2249998999999998</v>
      </c>
      <c r="F79">
        <v>906.79498291000004</v>
      </c>
      <c r="G79">
        <v>1.55209994</v>
      </c>
      <c r="H79">
        <v>9.9000003020963209E+37</v>
      </c>
      <c r="J79" s="2">
        <f>TREND(Calibration!$A$2:$A$4,Calibration!$B$2:$B$4,C79)</f>
        <v>402.0261547552978</v>
      </c>
      <c r="K79" s="2">
        <f>TREND(Calibration!$A$2:$A$4,Calibration!$C$2:$C$4,E79)</f>
        <v>876.96185493183054</v>
      </c>
      <c r="L79" s="2">
        <f>TREND(Calibration!$A$2:$A$4,Calibration!$D$2:$D$4,G79)</f>
        <v>588.60352664039237</v>
      </c>
    </row>
    <row r="80" spans="1:12" x14ac:dyDescent="0.25">
      <c r="A80">
        <v>390105</v>
      </c>
      <c r="B80">
        <v>14.30500031</v>
      </c>
      <c r="C80">
        <v>0.61080003000000005</v>
      </c>
      <c r="D80">
        <v>1246.0209960899999</v>
      </c>
      <c r="E80">
        <v>2.22600007</v>
      </c>
      <c r="F80">
        <v>645.33599853999999</v>
      </c>
      <c r="G80">
        <v>1.55369997</v>
      </c>
      <c r="H80">
        <v>9.9000003020963209E+37</v>
      </c>
      <c r="J80" s="2">
        <f>TREND(Calibration!$A$2:$A$4,Calibration!$B$2:$B$4,C80)</f>
        <v>398.69079537071559</v>
      </c>
      <c r="K80" s="2">
        <f>TREND(Calibration!$A$2:$A$4,Calibration!$C$2:$C$4,E80)</f>
        <v>877.3653191871864</v>
      </c>
      <c r="L80" s="2">
        <f>TREND(Calibration!$A$2:$A$4,Calibration!$D$2:$D$4,G80)</f>
        <v>589.26513549176389</v>
      </c>
    </row>
    <row r="81" spans="1:12" x14ac:dyDescent="0.25">
      <c r="A81">
        <v>395105</v>
      </c>
      <c r="B81">
        <v>14.454999920000001</v>
      </c>
      <c r="C81">
        <v>0.62050002999999998</v>
      </c>
      <c r="D81">
        <v>649.88397216999999</v>
      </c>
      <c r="E81">
        <v>2.1105000999999999</v>
      </c>
      <c r="F81">
        <v>802.43902588000003</v>
      </c>
      <c r="G81">
        <v>1.5552999999999999</v>
      </c>
      <c r="H81">
        <v>9.9000003020963209E+37</v>
      </c>
      <c r="J81" s="2">
        <f>TREND(Calibration!$A$2:$A$4,Calibration!$B$2:$B$4,C81)</f>
        <v>404.68215565072751</v>
      </c>
      <c r="K81" s="2">
        <f>TREND(Calibration!$A$2:$A$4,Calibration!$C$2:$C$4,E81)</f>
        <v>830.77313046960558</v>
      </c>
      <c r="L81" s="2">
        <f>TREND(Calibration!$A$2:$A$4,Calibration!$D$2:$D$4,G81)</f>
        <v>589.92674434313528</v>
      </c>
    </row>
    <row r="82" spans="1:12" x14ac:dyDescent="0.25">
      <c r="A82">
        <v>400105</v>
      </c>
      <c r="B82">
        <v>14.56400013</v>
      </c>
      <c r="C82">
        <v>0.62099998999999995</v>
      </c>
      <c r="D82">
        <v>449.01901244999999</v>
      </c>
      <c r="E82">
        <v>2.1417999299999999</v>
      </c>
      <c r="F82">
        <v>9.9000003020963209E+37</v>
      </c>
      <c r="G82">
        <v>1.55260003</v>
      </c>
      <c r="H82">
        <v>1196.4010009799999</v>
      </c>
      <c r="J82" s="2">
        <f>TREND(Calibration!$A$2:$A$4,Calibration!$B$2:$B$4,C82)</f>
        <v>404.99096394821146</v>
      </c>
      <c r="K82" s="2">
        <f>TREND(Calibration!$A$2:$A$4,Calibration!$C$2:$C$4,E82)</f>
        <v>843.39934661657253</v>
      </c>
      <c r="L82" s="2">
        <f>TREND(Calibration!$A$2:$A$4,Calibration!$D$2:$D$4,G82)</f>
        <v>588.81031274470445</v>
      </c>
    </row>
    <row r="83" spans="1:12" x14ac:dyDescent="0.25">
      <c r="A83">
        <v>405105</v>
      </c>
      <c r="B83">
        <v>14.46500015</v>
      </c>
      <c r="C83">
        <v>0.62429999999999997</v>
      </c>
      <c r="D83">
        <v>886.28100586000005</v>
      </c>
      <c r="E83">
        <v>2.0208001100000001</v>
      </c>
      <c r="F83">
        <v>9.9000003020963209E+37</v>
      </c>
      <c r="G83">
        <v>1.55369997</v>
      </c>
      <c r="H83">
        <v>9.9000003020963209E+37</v>
      </c>
      <c r="J83" s="2">
        <f>TREND(Calibration!$A$2:$A$4,Calibration!$B$2:$B$4,C83)</f>
        <v>407.02926795209214</v>
      </c>
      <c r="K83" s="2">
        <f>TREND(Calibration!$A$2:$A$4,Calibration!$C$2:$C$4,E83)</f>
        <v>794.58854217884596</v>
      </c>
      <c r="L83" s="2">
        <f>TREND(Calibration!$A$2:$A$4,Calibration!$D$2:$D$4,G83)</f>
        <v>589.26513549176389</v>
      </c>
    </row>
    <row r="84" spans="1:12" x14ac:dyDescent="0.25">
      <c r="A84">
        <v>410105</v>
      </c>
      <c r="B84">
        <v>14.286000250000001</v>
      </c>
      <c r="C84">
        <v>0.60919999999999996</v>
      </c>
      <c r="D84">
        <v>9.9000003020963209E+37</v>
      </c>
      <c r="E84">
        <v>1.8992999800000001</v>
      </c>
      <c r="F84">
        <v>890.44500731999995</v>
      </c>
      <c r="G84">
        <v>1.55799997</v>
      </c>
      <c r="H84">
        <v>9.9000003020963209E+37</v>
      </c>
      <c r="J84" s="2">
        <f>TREND(Calibration!$A$2:$A$4,Calibration!$B$2:$B$4,C84)</f>
        <v>397.7025112275374</v>
      </c>
      <c r="K84" s="2">
        <f>TREND(Calibration!$A$2:$A$4,Calibration!$C$2:$C$4,E84)</f>
        <v>745.57591484941372</v>
      </c>
      <c r="L84" s="2">
        <f>TREND(Calibration!$A$2:$A$4,Calibration!$D$2:$D$4,G84)</f>
        <v>591.04317594156635</v>
      </c>
    </row>
    <row r="85" spans="1:12" x14ac:dyDescent="0.25">
      <c r="A85">
        <v>415106</v>
      </c>
      <c r="B85">
        <v>14.123999599999999</v>
      </c>
      <c r="C85">
        <v>0.60970002000000001</v>
      </c>
      <c r="D85">
        <v>751.94598388999998</v>
      </c>
      <c r="E85">
        <v>1.9485000400000001</v>
      </c>
      <c r="F85">
        <v>940.65899658000001</v>
      </c>
      <c r="G85">
        <v>1.5585999500000001</v>
      </c>
      <c r="H85">
        <v>9.9000003020963209E+37</v>
      </c>
      <c r="J85" s="2">
        <f>TREND(Calibration!$A$2:$A$4,Calibration!$B$2:$B$4,C85)</f>
        <v>398.01135658498197</v>
      </c>
      <c r="K85" s="2">
        <f>TREND(Calibration!$A$2:$A$4,Calibration!$C$2:$C$4,E85)</f>
        <v>765.42300641520637</v>
      </c>
      <c r="L85" s="2">
        <f>TREND(Calibration!$A$2:$A$4,Calibration!$D$2:$D$4,G85)</f>
        <v>591.29126633902513</v>
      </c>
    </row>
    <row r="86" spans="1:12" x14ac:dyDescent="0.25">
      <c r="A86">
        <v>420105</v>
      </c>
      <c r="B86">
        <v>14.027000429999999</v>
      </c>
      <c r="C86">
        <v>0.61510003000000002</v>
      </c>
      <c r="D86">
        <v>663.83099364999998</v>
      </c>
      <c r="E86">
        <v>1.94089997</v>
      </c>
      <c r="F86">
        <v>743.45898437000005</v>
      </c>
      <c r="G86">
        <v>1.5661</v>
      </c>
      <c r="H86">
        <v>9.9000003020963209E+37</v>
      </c>
      <c r="J86" s="2">
        <f>TREND(Calibration!$A$2:$A$4,Calibration!$B$2:$B$4,C86)</f>
        <v>401.3467592061848</v>
      </c>
      <c r="K86" s="2">
        <f>TREND(Calibration!$A$2:$A$4,Calibration!$C$2:$C$4,E86)</f>
        <v>762.35717102402111</v>
      </c>
      <c r="L86" s="2">
        <f>TREND(Calibration!$A$2:$A$4,Calibration!$D$2:$D$4,G86)</f>
        <v>594.39252035659274</v>
      </c>
    </row>
    <row r="87" spans="1:12" x14ac:dyDescent="0.25">
      <c r="A87">
        <v>425105</v>
      </c>
      <c r="B87">
        <v>14.03199959</v>
      </c>
      <c r="C87">
        <v>0.61290001999999999</v>
      </c>
      <c r="D87">
        <v>577.29699706999997</v>
      </c>
      <c r="E87">
        <v>1.9571000300000001</v>
      </c>
      <c r="F87">
        <v>1106.9219970700001</v>
      </c>
      <c r="G87">
        <v>1.55910003</v>
      </c>
      <c r="H87">
        <v>9.9000003020963209E+37</v>
      </c>
      <c r="J87" s="2">
        <f>TREND(Calibration!$A$2:$A$4,Calibration!$B$2:$B$4,C87)</f>
        <v>399.98788781137762</v>
      </c>
      <c r="K87" s="2">
        <f>TREND(Calibration!$A$2:$A$4,Calibration!$C$2:$C$4,E87)</f>
        <v>768.89220521282778</v>
      </c>
      <c r="L87" s="2">
        <f>TREND(Calibration!$A$2:$A$4,Calibration!$D$2:$D$4,G87)</f>
        <v>591.49804830835933</v>
      </c>
    </row>
    <row r="88" spans="1:12" x14ac:dyDescent="0.25">
      <c r="A88">
        <v>430105</v>
      </c>
      <c r="B88">
        <v>14.09200001</v>
      </c>
      <c r="C88">
        <v>0.62589996999999997</v>
      </c>
      <c r="D88">
        <v>467.25900268999999</v>
      </c>
      <c r="E88">
        <v>1.93550003</v>
      </c>
      <c r="F88">
        <v>9.9000003020963209E+37</v>
      </c>
      <c r="G88">
        <v>1.5569000200000001</v>
      </c>
      <c r="H88">
        <v>1305.9310302700001</v>
      </c>
      <c r="J88" s="2">
        <f>TREND(Calibration!$A$2:$A$4,Calibration!$B$2:$B$4,C88)</f>
        <v>408.01751503530971</v>
      </c>
      <c r="K88" s="2">
        <f>TREND(Calibration!$A$2:$A$4,Calibration!$C$2:$C$4,E88)</f>
        <v>760.17885856607325</v>
      </c>
      <c r="L88" s="2">
        <f>TREND(Calibration!$A$2:$A$4,Calibration!$D$2:$D$4,G88)</f>
        <v>590.58834905952915</v>
      </c>
    </row>
    <row r="89" spans="1:12" x14ac:dyDescent="0.25">
      <c r="A89">
        <v>435106</v>
      </c>
      <c r="B89">
        <v>14.21899986</v>
      </c>
      <c r="C89">
        <v>0.61729997000000003</v>
      </c>
      <c r="D89">
        <v>920.92297363</v>
      </c>
      <c r="E89">
        <v>2.0122001200000001</v>
      </c>
      <c r="F89">
        <v>9.9000003020963209E+37</v>
      </c>
      <c r="G89">
        <v>1.55589998</v>
      </c>
      <c r="H89">
        <v>1368.4010009799999</v>
      </c>
      <c r="J89" s="2">
        <f>TREND(Calibration!$A$2:$A$4,Calibration!$B$2:$B$4,C89)</f>
        <v>402.70558736437135</v>
      </c>
      <c r="K89" s="2">
        <f>TREND(Calibration!$A$2:$A$4,Calibration!$C$2:$C$4,E89)</f>
        <v>791.11934338122455</v>
      </c>
      <c r="L89" s="2">
        <f>TREND(Calibration!$A$2:$A$4,Calibration!$D$2:$D$4,G89)</f>
        <v>590.17483474059406</v>
      </c>
    </row>
    <row r="90" spans="1:12" x14ac:dyDescent="0.25">
      <c r="A90">
        <v>440105</v>
      </c>
      <c r="B90">
        <v>14.40799999</v>
      </c>
      <c r="C90">
        <v>0.61290001999999999</v>
      </c>
      <c r="D90">
        <v>1322.5389404299999</v>
      </c>
      <c r="E90">
        <v>1.9084999600000001</v>
      </c>
      <c r="F90">
        <v>1030.20996094</v>
      </c>
      <c r="G90">
        <v>1.5585999500000001</v>
      </c>
      <c r="H90">
        <v>9.9000003020963209E+37</v>
      </c>
      <c r="J90" s="2">
        <f>TREND(Calibration!$A$2:$A$4,Calibration!$B$2:$B$4,C90)</f>
        <v>399.98788781137762</v>
      </c>
      <c r="K90" s="2">
        <f>TREND(Calibration!$A$2:$A$4,Calibration!$C$2:$C$4,E90)</f>
        <v>749.28714701993272</v>
      </c>
      <c r="L90" s="2">
        <f>TREND(Calibration!$A$2:$A$4,Calibration!$D$2:$D$4,G90)</f>
        <v>591.29126633902513</v>
      </c>
    </row>
    <row r="91" spans="1:12" x14ac:dyDescent="0.25">
      <c r="A91">
        <v>445105</v>
      </c>
      <c r="B91">
        <v>14.536000250000001</v>
      </c>
      <c r="C91">
        <v>0.61460000000000004</v>
      </c>
      <c r="D91">
        <v>1286.1889648399999</v>
      </c>
      <c r="E91">
        <v>1.94790006</v>
      </c>
      <c r="F91">
        <v>612.21801758000004</v>
      </c>
      <c r="G91">
        <v>1.56449997</v>
      </c>
      <c r="H91">
        <v>9.9000003020963209E+37</v>
      </c>
      <c r="J91" s="2">
        <f>TREND(Calibration!$A$2:$A$4,Calibration!$B$2:$B$4,C91)</f>
        <v>401.03790767208022</v>
      </c>
      <c r="K91" s="2">
        <f>TREND(Calibration!$A$2:$A$4,Calibration!$C$2:$C$4,E91)</f>
        <v>765.18097707626555</v>
      </c>
      <c r="L91" s="2">
        <f>TREND(Calibration!$A$2:$A$4,Calibration!$D$2:$D$4,G91)</f>
        <v>593.73091150522123</v>
      </c>
    </row>
    <row r="92" spans="1:12" x14ac:dyDescent="0.25">
      <c r="A92">
        <v>450106</v>
      </c>
      <c r="B92">
        <v>14.53800011</v>
      </c>
      <c r="C92">
        <v>0.62749999999999995</v>
      </c>
      <c r="D92">
        <v>558.98400878999996</v>
      </c>
      <c r="E92">
        <v>1.86259997</v>
      </c>
      <c r="F92">
        <v>1133.3459472699999</v>
      </c>
      <c r="G92">
        <v>1.5699000400000001</v>
      </c>
      <c r="H92">
        <v>9.9000003020963209E+37</v>
      </c>
      <c r="J92" s="2">
        <f>TREND(Calibration!$A$2:$A$4,Calibration!$B$2:$B$4,C92)</f>
        <v>409.00579917848785</v>
      </c>
      <c r="K92" s="2">
        <f>TREND(Calibration!$A$2:$A$4,Calibration!$C$2:$C$4,E92)</f>
        <v>730.77128942953618</v>
      </c>
      <c r="L92" s="2">
        <f>TREND(Calibration!$A$2:$A$4,Calibration!$D$2:$D$4,G92)</f>
        <v>595.96382845679443</v>
      </c>
    </row>
    <row r="93" spans="1:12" x14ac:dyDescent="0.25">
      <c r="A93">
        <v>455105</v>
      </c>
      <c r="B93">
        <v>14.45199966</v>
      </c>
      <c r="C93">
        <v>0.63080000999999997</v>
      </c>
      <c r="D93">
        <v>617.97998046999999</v>
      </c>
      <c r="E93">
        <v>2.1359000199999998</v>
      </c>
      <c r="F93">
        <v>9.9000003020963209E+37</v>
      </c>
      <c r="G93">
        <v>1.57369995</v>
      </c>
      <c r="H93">
        <v>9.9000003020963209E+37</v>
      </c>
      <c r="J93" s="2">
        <f>TREND(Calibration!$A$2:$A$4,Calibration!$B$2:$B$4,C93)</f>
        <v>411.04410318236847</v>
      </c>
      <c r="K93" s="2">
        <f>TREND(Calibration!$A$2:$A$4,Calibration!$C$2:$C$4,E93)</f>
        <v>841.01934842144965</v>
      </c>
      <c r="L93" s="2">
        <f>TREND(Calibration!$A$2:$A$4,Calibration!$D$2:$D$4,G93)</f>
        <v>597.53508280228482</v>
      </c>
    </row>
    <row r="94" spans="1:12" x14ac:dyDescent="0.25">
      <c r="A94">
        <v>460105</v>
      </c>
      <c r="B94">
        <v>14.34000015</v>
      </c>
      <c r="C94">
        <v>0.62639999000000002</v>
      </c>
      <c r="D94">
        <v>1247.2869873</v>
      </c>
      <c r="E94">
        <v>2.1233999699999999</v>
      </c>
      <c r="F94">
        <v>9.9000003020963209E+37</v>
      </c>
      <c r="G94">
        <v>1.5687999699999999</v>
      </c>
      <c r="H94">
        <v>9.9000003020963209E+37</v>
      </c>
      <c r="J94" s="2">
        <f>TREND(Calibration!$A$2:$A$4,Calibration!$B$2:$B$4,C94)</f>
        <v>408.32636039275428</v>
      </c>
      <c r="K94" s="2">
        <f>TREND(Calibration!$A$2:$A$4,Calibration!$C$2:$C$4,E94)</f>
        <v>835.97688227553465</v>
      </c>
      <c r="L94" s="2">
        <f>TREND(Calibration!$A$2:$A$4,Calibration!$D$2:$D$4,G94)</f>
        <v>595.50895195502369</v>
      </c>
    </row>
    <row r="95" spans="1:12" x14ac:dyDescent="0.25">
      <c r="A95">
        <v>465105</v>
      </c>
      <c r="B95">
        <v>14.194000239999999</v>
      </c>
      <c r="C95">
        <v>0.62099998999999995</v>
      </c>
      <c r="D95">
        <v>9.9000003020963209E+37</v>
      </c>
      <c r="E95">
        <v>1.98730004</v>
      </c>
      <c r="F95">
        <v>861.97497558999999</v>
      </c>
      <c r="G95">
        <v>1.5634000299999999</v>
      </c>
      <c r="H95">
        <v>9.9000003020963209E+37</v>
      </c>
      <c r="J95" s="2">
        <f>TREND(Calibration!$A$2:$A$4,Calibration!$B$2:$B$4,C95)</f>
        <v>404.99096394821146</v>
      </c>
      <c r="K95" s="2">
        <f>TREND(Calibration!$A$2:$A$4,Calibration!$C$2:$C$4,E95)</f>
        <v>781.07475872511714</v>
      </c>
      <c r="L95" s="2">
        <f>TREND(Calibration!$A$2:$A$4,Calibration!$D$2:$D$4,G95)</f>
        <v>593.27608875816168</v>
      </c>
    </row>
    <row r="96" spans="1:12" x14ac:dyDescent="0.25">
      <c r="A96">
        <v>470105</v>
      </c>
      <c r="B96">
        <v>14.08699989</v>
      </c>
      <c r="C96">
        <v>0.61780000000000002</v>
      </c>
      <c r="D96">
        <v>1158.9670410199999</v>
      </c>
      <c r="E96">
        <v>2.1914999499999999</v>
      </c>
      <c r="F96">
        <v>664.59997558999999</v>
      </c>
      <c r="G96">
        <v>1.5613000399999999</v>
      </c>
      <c r="H96">
        <v>9.9000003020963209E+37</v>
      </c>
      <c r="J96" s="2">
        <f>TREND(Calibration!$A$2:$A$4,Calibration!$B$2:$B$4,C96)</f>
        <v>403.01443889847587</v>
      </c>
      <c r="K96" s="2">
        <f>TREND(Calibration!$A$2:$A$4,Calibration!$C$2:$C$4,E96)</f>
        <v>863.4481198855832</v>
      </c>
      <c r="L96" s="2">
        <f>TREND(Calibration!$A$2:$A$4,Calibration!$D$2:$D$4,G96)</f>
        <v>592.40774755718951</v>
      </c>
    </row>
    <row r="97" spans="1:12" x14ac:dyDescent="0.25">
      <c r="A97">
        <v>475106</v>
      </c>
      <c r="B97">
        <v>14.194000239999999</v>
      </c>
      <c r="C97">
        <v>0.62860000000000005</v>
      </c>
      <c r="D97">
        <v>573.46197510000002</v>
      </c>
      <c r="E97">
        <v>2.2476000799999998</v>
      </c>
      <c r="F97">
        <v>1081.2459716799999</v>
      </c>
      <c r="G97">
        <v>1.5585999500000001</v>
      </c>
      <c r="H97">
        <v>9.9000003020963209E+37</v>
      </c>
      <c r="J97" s="2">
        <f>TREND(Calibration!$A$2:$A$4,Calibration!$B$2:$B$4,C97)</f>
        <v>409.68523178756141</v>
      </c>
      <c r="K97" s="2">
        <f>TREND(Calibration!$A$2:$A$4,Calibration!$C$2:$C$4,E97)</f>
        <v>886.07866986789747</v>
      </c>
      <c r="L97" s="2">
        <f>TREND(Calibration!$A$2:$A$4,Calibration!$D$2:$D$4,G97)</f>
        <v>591.29126633902513</v>
      </c>
    </row>
    <row r="98" spans="1:12" x14ac:dyDescent="0.25">
      <c r="A98">
        <v>480105</v>
      </c>
      <c r="B98">
        <v>14.34300041</v>
      </c>
      <c r="C98">
        <v>0.63239997999999997</v>
      </c>
      <c r="D98">
        <v>603.84301758000004</v>
      </c>
      <c r="E98">
        <v>2.2676000599999999</v>
      </c>
      <c r="F98">
        <v>9.9000003020963209E+37</v>
      </c>
      <c r="G98">
        <v>1.55910003</v>
      </c>
      <c r="H98">
        <v>9.9000003020963209E+37</v>
      </c>
      <c r="J98" s="2">
        <f>TREND(Calibration!$A$2:$A$4,Calibration!$B$2:$B$4,C98)</f>
        <v>412.0323502655861</v>
      </c>
      <c r="K98" s="2">
        <f>TREND(Calibration!$A$2:$A$4,Calibration!$C$2:$C$4,E98)</f>
        <v>894.14657536179368</v>
      </c>
      <c r="L98" s="2">
        <f>TREND(Calibration!$A$2:$A$4,Calibration!$D$2:$D$4,G98)</f>
        <v>591.49804830835933</v>
      </c>
    </row>
    <row r="99" spans="1:12" x14ac:dyDescent="0.25">
      <c r="A99">
        <v>485104</v>
      </c>
      <c r="B99">
        <v>14.53499985</v>
      </c>
      <c r="C99">
        <v>0.63080000999999997</v>
      </c>
      <c r="D99">
        <v>731.12597656000003</v>
      </c>
      <c r="E99">
        <v>2.1229000099999999</v>
      </c>
      <c r="F99">
        <v>9.9000003020963209E+37</v>
      </c>
      <c r="G99">
        <v>1.5575000000000001</v>
      </c>
      <c r="H99">
        <v>1190.11206055</v>
      </c>
      <c r="J99" s="2">
        <f>TREND(Calibration!$A$2:$A$4,Calibration!$B$2:$B$4,C99)</f>
        <v>411.04410318236847</v>
      </c>
      <c r="K99" s="2">
        <f>TREND(Calibration!$A$2:$A$4,Calibration!$C$2:$C$4,E99)</f>
        <v>835.77520057231663</v>
      </c>
      <c r="L99" s="2">
        <f>TREND(Calibration!$A$2:$A$4,Calibration!$D$2:$D$4,G99)</f>
        <v>590.83643945698782</v>
      </c>
    </row>
    <row r="100" spans="1:12" x14ac:dyDescent="0.25">
      <c r="A100">
        <v>490105</v>
      </c>
      <c r="B100">
        <v>14.56999969</v>
      </c>
      <c r="C100">
        <v>0.62</v>
      </c>
      <c r="D100">
        <v>902.31896973000005</v>
      </c>
      <c r="E100">
        <v>2.2060999899999998</v>
      </c>
      <c r="F100">
        <v>1192.7540283200001</v>
      </c>
      <c r="G100">
        <v>1.5563999399999999</v>
      </c>
      <c r="H100">
        <v>9.9000003020963209E+37</v>
      </c>
      <c r="J100" s="2">
        <f>TREND(Calibration!$A$2:$A$4,Calibration!$B$2:$B$4,C100)</f>
        <v>404.37330411662293</v>
      </c>
      <c r="K100" s="2">
        <f>TREND(Calibration!$A$2:$A$4,Calibration!$C$2:$C$4,E100)</f>
        <v>869.33771292153131</v>
      </c>
      <c r="L100" s="2">
        <f>TREND(Calibration!$A$2:$A$4,Calibration!$D$2:$D$4,G100)</f>
        <v>590.38156709019484</v>
      </c>
    </row>
    <row r="101" spans="1:12" x14ac:dyDescent="0.25">
      <c r="A101">
        <v>495103</v>
      </c>
      <c r="B101">
        <v>14.54899979</v>
      </c>
      <c r="C101">
        <v>0.62</v>
      </c>
      <c r="D101">
        <v>926.41900635000002</v>
      </c>
      <c r="E101">
        <v>2.1833999199999998</v>
      </c>
      <c r="F101">
        <v>948.39099121000004</v>
      </c>
      <c r="G101">
        <v>1.5532000100000001</v>
      </c>
      <c r="H101">
        <v>1230.7569580100001</v>
      </c>
      <c r="J101" s="2">
        <f>TREND(Calibration!$A$2:$A$4,Calibration!$B$2:$B$4,C101)</f>
        <v>404.37330411662293</v>
      </c>
      <c r="K101" s="2">
        <f>TREND(Calibration!$A$2:$A$4,Calibration!$C$2:$C$4,E101)</f>
        <v>860.18060279117992</v>
      </c>
      <c r="L101" s="2">
        <f>TREND(Calibration!$A$2:$A$4,Calibration!$D$2:$D$4,G101)</f>
        <v>589.05840314216312</v>
      </c>
    </row>
    <row r="102" spans="1:12" x14ac:dyDescent="0.25">
      <c r="A102">
        <v>500103</v>
      </c>
      <c r="B102">
        <v>14.42700005</v>
      </c>
      <c r="C102">
        <v>0.61290001999999999</v>
      </c>
      <c r="D102">
        <v>9.9000003020963209E+37</v>
      </c>
      <c r="E102">
        <v>2.5775999999999999</v>
      </c>
      <c r="F102">
        <v>822.35302734000004</v>
      </c>
      <c r="G102">
        <v>1.54990005</v>
      </c>
      <c r="H102">
        <v>9.9000003020963209E+37</v>
      </c>
      <c r="J102" s="2">
        <f>TREND(Calibration!$A$2:$A$4,Calibration!$B$2:$B$4,C102)</f>
        <v>399.98788781137762</v>
      </c>
      <c r="K102" s="2">
        <f>TREND(Calibration!$A$2:$A$4,Calibration!$C$2:$C$4,E102)</f>
        <v>1019.1992113661036</v>
      </c>
      <c r="L102" s="2">
        <f>TREND(Calibration!$A$2:$A$4,Calibration!$D$2:$D$4,G102)</f>
        <v>587.69387701129563</v>
      </c>
    </row>
    <row r="103" spans="1:12" x14ac:dyDescent="0.25">
      <c r="A103">
        <v>505103</v>
      </c>
      <c r="B103">
        <v>14.27900028</v>
      </c>
      <c r="C103">
        <v>0.61830001999999995</v>
      </c>
      <c r="D103">
        <v>722.52697753999996</v>
      </c>
      <c r="E103">
        <v>2.5058000100000002</v>
      </c>
      <c r="F103">
        <v>1334.37597656</v>
      </c>
      <c r="G103">
        <v>1.54879999</v>
      </c>
      <c r="H103">
        <v>1214.91796875</v>
      </c>
      <c r="J103" s="2">
        <f>TREND(Calibration!$A$2:$A$4,Calibration!$B$2:$B$4,C103)</f>
        <v>403.32328425592033</v>
      </c>
      <c r="K103" s="2">
        <f>TREND(Calibration!$A$2:$A$4,Calibration!$C$2:$C$4,E103)</f>
        <v>990.23540571316357</v>
      </c>
      <c r="L103" s="2">
        <f>TREND(Calibration!$A$2:$A$4,Calibration!$D$2:$D$4,G103)</f>
        <v>587.23900464450276</v>
      </c>
    </row>
    <row r="104" spans="1:12" x14ac:dyDescent="0.25">
      <c r="A104">
        <v>510103</v>
      </c>
      <c r="B104">
        <v>14.182000159999999</v>
      </c>
      <c r="C104">
        <v>0.62699996999999996</v>
      </c>
      <c r="D104">
        <v>826.69000243999994</v>
      </c>
      <c r="E104">
        <v>2.1737000900000001</v>
      </c>
      <c r="F104">
        <v>9.9000003020963209E+37</v>
      </c>
      <c r="G104">
        <v>1.55260003</v>
      </c>
      <c r="H104">
        <v>9.9000003020963209E+37</v>
      </c>
      <c r="J104" s="2">
        <f>TREND(Calibration!$A$2:$A$4,Calibration!$B$2:$B$4,C104)</f>
        <v>408.69694764438327</v>
      </c>
      <c r="K104" s="2">
        <f>TREND(Calibration!$A$2:$A$4,Calibration!$C$2:$C$4,E104)</f>
        <v>856.2677332909675</v>
      </c>
      <c r="L104" s="2">
        <f>TREND(Calibration!$A$2:$A$4,Calibration!$D$2:$D$4,G104)</f>
        <v>588.81031274470445</v>
      </c>
    </row>
    <row r="105" spans="1:12" x14ac:dyDescent="0.25">
      <c r="A105">
        <v>515103</v>
      </c>
      <c r="B105">
        <v>14.21500015</v>
      </c>
      <c r="C105">
        <v>0.62910001999999998</v>
      </c>
      <c r="D105">
        <v>592.85101318</v>
      </c>
      <c r="E105">
        <v>2.25250006</v>
      </c>
      <c r="F105">
        <v>9.9000003020963209E+37</v>
      </c>
      <c r="G105">
        <v>1.54879999</v>
      </c>
      <c r="H105">
        <v>1090.6369628899999</v>
      </c>
      <c r="J105" s="2">
        <f>TREND(Calibration!$A$2:$A$4,Calibration!$B$2:$B$4,C105)</f>
        <v>409.99407714500586</v>
      </c>
      <c r="K105" s="2">
        <f>TREND(Calibration!$A$2:$A$4,Calibration!$C$2:$C$4,E105)</f>
        <v>888.05530062262744</v>
      </c>
      <c r="L105" s="2">
        <f>TREND(Calibration!$A$2:$A$4,Calibration!$D$2:$D$4,G105)</f>
        <v>587.23900464450276</v>
      </c>
    </row>
    <row r="106" spans="1:12" x14ac:dyDescent="0.25">
      <c r="A106">
        <v>520103</v>
      </c>
      <c r="B106">
        <v>14.25800037</v>
      </c>
      <c r="C106">
        <v>0.62809998</v>
      </c>
      <c r="D106">
        <v>884.50598145000004</v>
      </c>
      <c r="E106">
        <v>2.36859989</v>
      </c>
      <c r="F106">
        <v>9.9000003020963209E+37</v>
      </c>
      <c r="G106">
        <v>1.54879999</v>
      </c>
      <c r="H106">
        <v>9.9000003020963209E+37</v>
      </c>
      <c r="J106" s="2">
        <f>TREND(Calibration!$A$2:$A$4,Calibration!$B$2:$B$4,C106)</f>
        <v>409.3763864301169</v>
      </c>
      <c r="K106" s="2">
        <f>TREND(Calibration!$A$2:$A$4,Calibration!$C$2:$C$4,E106)</f>
        <v>934.88947027166751</v>
      </c>
      <c r="L106" s="2">
        <f>TREND(Calibration!$A$2:$A$4,Calibration!$D$2:$D$4,G106)</f>
        <v>587.23900464450276</v>
      </c>
    </row>
    <row r="107" spans="1:12" x14ac:dyDescent="0.25">
      <c r="A107">
        <v>525103</v>
      </c>
      <c r="B107">
        <v>14.37199974</v>
      </c>
      <c r="C107">
        <v>0.61510003000000002</v>
      </c>
      <c r="D107">
        <v>911.52697753999996</v>
      </c>
      <c r="E107">
        <v>2.05649996</v>
      </c>
      <c r="F107">
        <v>9.9000003020963209E+37</v>
      </c>
      <c r="G107">
        <v>1.5461000199999999</v>
      </c>
      <c r="H107">
        <v>9.9000003020963209E+37</v>
      </c>
      <c r="J107" s="2">
        <f>TREND(Calibration!$A$2:$A$4,Calibration!$B$2:$B$4,C107)</f>
        <v>401.3467592061848</v>
      </c>
      <c r="K107" s="2">
        <f>TREND(Calibration!$A$2:$A$4,Calibration!$C$2:$C$4,E107)</f>
        <v>808.98970737732452</v>
      </c>
      <c r="L107" s="2">
        <f>TREND(Calibration!$A$2:$A$4,Calibration!$D$2:$D$4,G107)</f>
        <v>586.12257304607169</v>
      </c>
    </row>
    <row r="108" spans="1:12" x14ac:dyDescent="0.25">
      <c r="A108">
        <v>530103</v>
      </c>
      <c r="B108">
        <v>14.538999560000001</v>
      </c>
      <c r="C108">
        <v>0.61559998999999999</v>
      </c>
      <c r="D108">
        <v>9.9000003020963209E+37</v>
      </c>
      <c r="E108">
        <v>2.1839001200000001</v>
      </c>
      <c r="F108">
        <v>882.45098876999998</v>
      </c>
      <c r="G108">
        <v>1.5461000199999999</v>
      </c>
      <c r="H108">
        <v>9.9000003020963209E+37</v>
      </c>
      <c r="J108" s="2">
        <f>TREND(Calibration!$A$2:$A$4,Calibration!$B$2:$B$4,C108)</f>
        <v>401.65556750366875</v>
      </c>
      <c r="K108" s="2">
        <f>TREND(Calibration!$A$2:$A$4,Calibration!$C$2:$C$4,E108)</f>
        <v>860.38238130936088</v>
      </c>
      <c r="L108" s="2">
        <f>TREND(Calibration!$A$2:$A$4,Calibration!$D$2:$D$4,G108)</f>
        <v>586.12257304607169</v>
      </c>
    </row>
    <row r="109" spans="1:12" x14ac:dyDescent="0.25">
      <c r="A109">
        <v>535103</v>
      </c>
      <c r="B109">
        <v>14.61200047</v>
      </c>
      <c r="C109">
        <v>0.61240000000000006</v>
      </c>
      <c r="D109">
        <v>1035.3840332</v>
      </c>
      <c r="E109">
        <v>2.1336998899999999</v>
      </c>
      <c r="F109">
        <v>662.08398437000005</v>
      </c>
      <c r="G109">
        <v>1.54449999</v>
      </c>
      <c r="H109">
        <v>9.9000003020963209E+37</v>
      </c>
      <c r="J109" s="2">
        <f>TREND(Calibration!$A$2:$A$4,Calibration!$B$2:$B$4,C109)</f>
        <v>399.67904245393316</v>
      </c>
      <c r="K109" s="2">
        <f>TREND(Calibration!$A$2:$A$4,Calibration!$C$2:$C$4,E109)</f>
        <v>840.13182548821248</v>
      </c>
      <c r="L109" s="2">
        <f>TREND(Calibration!$A$2:$A$4,Calibration!$D$2:$D$4,G109)</f>
        <v>585.4609641947003</v>
      </c>
    </row>
    <row r="110" spans="1:12" x14ac:dyDescent="0.25">
      <c r="A110">
        <v>540114</v>
      </c>
      <c r="B110">
        <v>14.60400009</v>
      </c>
      <c r="C110">
        <v>0.62269998000000004</v>
      </c>
      <c r="D110">
        <v>591.28698729999996</v>
      </c>
      <c r="E110">
        <v>2.1368999500000001</v>
      </c>
      <c r="F110">
        <v>1183.63098145</v>
      </c>
      <c r="G110">
        <v>1.54449999</v>
      </c>
      <c r="H110">
        <v>1074.90197754</v>
      </c>
      <c r="J110" s="2">
        <f>TREND(Calibration!$A$2:$A$4,Calibration!$B$2:$B$4,C110)</f>
        <v>406.04098998557419</v>
      </c>
      <c r="K110" s="2">
        <f>TREND(Calibration!$A$2:$A$4,Calibration!$C$2:$C$4,E110)</f>
        <v>841.42271586184279</v>
      </c>
      <c r="L110" s="2">
        <f>TREND(Calibration!$A$2:$A$4,Calibration!$D$2:$D$4,G110)</f>
        <v>585.4609641947003</v>
      </c>
    </row>
    <row r="111" spans="1:12" x14ac:dyDescent="0.25">
      <c r="A111">
        <v>545104</v>
      </c>
      <c r="B111">
        <v>14.458000180000001</v>
      </c>
      <c r="C111">
        <v>0.62910001999999998</v>
      </c>
      <c r="D111">
        <v>1092.1550293</v>
      </c>
      <c r="E111">
        <v>1.92359996</v>
      </c>
      <c r="F111">
        <v>780.22698975000003</v>
      </c>
      <c r="G111">
        <v>1.5471999599999999</v>
      </c>
      <c r="H111">
        <v>9.9000003020963209E+37</v>
      </c>
      <c r="J111" s="2">
        <f>TREND(Calibration!$A$2:$A$4,Calibration!$B$2:$B$4,C111)</f>
        <v>409.99407714500586</v>
      </c>
      <c r="K111" s="2">
        <f>TREND(Calibration!$A$2:$A$4,Calibration!$C$2:$C$4,E111)</f>
        <v>755.37842175909896</v>
      </c>
      <c r="L111" s="2">
        <f>TREND(Calibration!$A$2:$A$4,Calibration!$D$2:$D$4,G111)</f>
        <v>586.57739579313113</v>
      </c>
    </row>
    <row r="112" spans="1:12" x14ac:dyDescent="0.25">
      <c r="A112">
        <v>550103</v>
      </c>
      <c r="B112">
        <v>14.28100014</v>
      </c>
      <c r="C112">
        <v>0.63020003000000002</v>
      </c>
      <c r="D112">
        <v>835.49298095999995</v>
      </c>
      <c r="E112">
        <v>1.8545000599999999</v>
      </c>
      <c r="F112">
        <v>9.9000003020963209E+37</v>
      </c>
      <c r="G112">
        <v>1.54879999</v>
      </c>
      <c r="H112">
        <v>9.9000003020963209E+37</v>
      </c>
      <c r="J112" s="2">
        <f>TREND(Calibration!$A$2:$A$4,Calibration!$B$2:$B$4,C112)</f>
        <v>410.67351593073948</v>
      </c>
      <c r="K112" s="2">
        <f>TREND(Calibration!$A$2:$A$4,Calibration!$C$2:$C$4,E112)</f>
        <v>727.50382074261415</v>
      </c>
      <c r="L112" s="2">
        <f>TREND(Calibration!$A$2:$A$4,Calibration!$D$2:$D$4,G112)</f>
        <v>587.23900464450276</v>
      </c>
    </row>
    <row r="113" spans="1:12" x14ac:dyDescent="0.25">
      <c r="A113">
        <v>555105</v>
      </c>
      <c r="B113">
        <v>14.10999966</v>
      </c>
      <c r="C113">
        <v>0.63559997000000001</v>
      </c>
      <c r="D113">
        <v>707.39501953000001</v>
      </c>
      <c r="E113">
        <v>1.82210004</v>
      </c>
      <c r="F113">
        <v>9.9000003020963209E+37</v>
      </c>
      <c r="G113">
        <v>1.5532000100000001</v>
      </c>
      <c r="H113">
        <v>1083.4279785199999</v>
      </c>
      <c r="J113" s="2">
        <f>TREND(Calibration!$A$2:$A$4,Calibration!$B$2:$B$4,C113)</f>
        <v>414.00887531532175</v>
      </c>
      <c r="K113" s="2">
        <f>TREND(Calibration!$A$2:$A$4,Calibration!$C$2:$C$4,E113)</f>
        <v>714.43379270456899</v>
      </c>
      <c r="L113" s="2">
        <f>TREND(Calibration!$A$2:$A$4,Calibration!$D$2:$D$4,G113)</f>
        <v>589.05840314216312</v>
      </c>
    </row>
    <row r="114" spans="1:12" x14ac:dyDescent="0.25">
      <c r="A114">
        <v>560104</v>
      </c>
      <c r="B114">
        <v>14.006999970000001</v>
      </c>
      <c r="C114">
        <v>0.63129997000000004</v>
      </c>
      <c r="D114">
        <v>732.46099853999999</v>
      </c>
      <c r="E114">
        <v>1.8992999800000001</v>
      </c>
      <c r="F114">
        <v>9.9000003020963209E+37</v>
      </c>
      <c r="G114">
        <v>1.5618000000000001</v>
      </c>
      <c r="H114">
        <v>1232.58496094</v>
      </c>
      <c r="J114" s="2">
        <f>TREND(Calibration!$A$2:$A$4,Calibration!$B$2:$B$4,C114)</f>
        <v>411.35291147985254</v>
      </c>
      <c r="K114" s="2">
        <f>TREND(Calibration!$A$2:$A$4,Calibration!$C$2:$C$4,E114)</f>
        <v>745.57591484941372</v>
      </c>
      <c r="L114" s="2">
        <f>TREND(Calibration!$A$2:$A$4,Calibration!$D$2:$D$4,G114)</f>
        <v>592.61447990679028</v>
      </c>
    </row>
    <row r="115" spans="1:12" x14ac:dyDescent="0.25">
      <c r="A115">
        <v>565106</v>
      </c>
      <c r="B115">
        <v>14.055999760000001</v>
      </c>
      <c r="C115">
        <v>0.62370002000000002</v>
      </c>
      <c r="D115">
        <v>1096.26599121</v>
      </c>
      <c r="E115">
        <v>2.1170000999999998</v>
      </c>
      <c r="F115">
        <v>9.9000003020963209E+37</v>
      </c>
      <c r="G115">
        <v>1.5634000299999999</v>
      </c>
      <c r="H115">
        <v>9.9000003020963209E+37</v>
      </c>
      <c r="J115" s="2">
        <f>TREND(Calibration!$A$2:$A$4,Calibration!$B$2:$B$4,C115)</f>
        <v>406.65868070046315</v>
      </c>
      <c r="K115" s="2">
        <f>TREND(Calibration!$A$2:$A$4,Calibration!$C$2:$C$4,E115)</f>
        <v>833.39520237719375</v>
      </c>
      <c r="L115" s="2">
        <f>TREND(Calibration!$A$2:$A$4,Calibration!$D$2:$D$4,G115)</f>
        <v>593.27608875816168</v>
      </c>
    </row>
    <row r="116" spans="1:12" x14ac:dyDescent="0.25">
      <c r="A116">
        <v>570105</v>
      </c>
      <c r="B116">
        <v>14.25300026</v>
      </c>
      <c r="C116">
        <v>0.62209999999999999</v>
      </c>
      <c r="D116">
        <v>884.45599364999998</v>
      </c>
      <c r="E116">
        <v>2.0866999599999998</v>
      </c>
      <c r="F116">
        <v>9.9000003020963209E+37</v>
      </c>
      <c r="G116">
        <v>1.5656000400000001</v>
      </c>
      <c r="H116">
        <v>9.9000003020963209E+37</v>
      </c>
      <c r="J116" s="2">
        <f>TREND(Calibration!$A$2:$A$4,Calibration!$B$2:$B$4,C116)</f>
        <v>405.67040273394508</v>
      </c>
      <c r="K116" s="2">
        <f>TREND(Calibration!$A$2:$A$4,Calibration!$C$2:$C$4,E116)</f>
        <v>821.17225685565711</v>
      </c>
      <c r="L116" s="2">
        <f>TREND(Calibration!$A$2:$A$4,Calibration!$D$2:$D$4,G116)</f>
        <v>594.18578800699197</v>
      </c>
    </row>
    <row r="117" spans="1:12" x14ac:dyDescent="0.25">
      <c r="A117">
        <v>575104</v>
      </c>
      <c r="B117">
        <v>14.43299961</v>
      </c>
      <c r="C117">
        <v>0.62429999999999997</v>
      </c>
      <c r="D117">
        <v>935.96002196999996</v>
      </c>
      <c r="E117">
        <v>1.9867999599999999</v>
      </c>
      <c r="F117">
        <v>9.9000003020963209E+37</v>
      </c>
      <c r="G117">
        <v>1.5618000000000001</v>
      </c>
      <c r="H117">
        <v>9.9000003020963209E+37</v>
      </c>
      <c r="J117" s="2">
        <f>TREND(Calibration!$A$2:$A$4,Calibration!$B$2:$B$4,C117)</f>
        <v>407.02926795209214</v>
      </c>
      <c r="K117" s="2">
        <f>TREND(Calibration!$A$2:$A$4,Calibration!$C$2:$C$4,E117)</f>
        <v>780.87302861441765</v>
      </c>
      <c r="L117" s="2">
        <f>TREND(Calibration!$A$2:$A$4,Calibration!$D$2:$D$4,G117)</f>
        <v>592.61447990679028</v>
      </c>
    </row>
    <row r="118" spans="1:12" x14ac:dyDescent="0.25">
      <c r="A118">
        <v>580104</v>
      </c>
      <c r="B118">
        <v>14.52999973</v>
      </c>
      <c r="C118">
        <v>0.62050002999999998</v>
      </c>
      <c r="D118">
        <v>9.9000003020963209E+37</v>
      </c>
      <c r="E118">
        <v>1.8998999599999999</v>
      </c>
      <c r="F118">
        <v>662.04998779000005</v>
      </c>
      <c r="G118">
        <v>1.5596000000000001</v>
      </c>
      <c r="H118">
        <v>9.9000003020963209E+37</v>
      </c>
      <c r="J118" s="2">
        <f>TREND(Calibration!$A$2:$A$4,Calibration!$B$2:$B$4,C118)</f>
        <v>404.68215565072751</v>
      </c>
      <c r="K118" s="2">
        <f>TREND(Calibration!$A$2:$A$4,Calibration!$C$2:$C$4,E118)</f>
        <v>745.81794418835443</v>
      </c>
      <c r="L118" s="2">
        <f>TREND(Calibration!$A$2:$A$4,Calibration!$D$2:$D$4,G118)</f>
        <v>591.70478479293786</v>
      </c>
    </row>
    <row r="119" spans="1:12" x14ac:dyDescent="0.25">
      <c r="A119">
        <v>585104</v>
      </c>
      <c r="B119">
        <v>14.597999570000001</v>
      </c>
      <c r="C119">
        <v>0.61400001999999998</v>
      </c>
      <c r="D119">
        <v>845.60400390999996</v>
      </c>
      <c r="E119">
        <v>1.9392999399999999</v>
      </c>
      <c r="F119">
        <v>879.70202637</v>
      </c>
      <c r="G119">
        <v>1.55589998</v>
      </c>
      <c r="H119">
        <v>9.9000003020963209E+37</v>
      </c>
      <c r="J119" s="2">
        <f>TREND(Calibration!$A$2:$A$4,Calibration!$B$2:$B$4,C119)</f>
        <v>400.66732042045112</v>
      </c>
      <c r="K119" s="2">
        <f>TREND(Calibration!$A$2:$A$4,Calibration!$C$2:$C$4,E119)</f>
        <v>761.71172583720602</v>
      </c>
      <c r="L119" s="2">
        <f>TREND(Calibration!$A$2:$A$4,Calibration!$D$2:$D$4,G119)</f>
        <v>590.17483474059406</v>
      </c>
    </row>
    <row r="120" spans="1:12" x14ac:dyDescent="0.25">
      <c r="A120">
        <v>590104</v>
      </c>
      <c r="B120">
        <v>14.493000029999999</v>
      </c>
      <c r="C120">
        <v>0.61350000000000005</v>
      </c>
      <c r="D120">
        <v>941.39202881000006</v>
      </c>
      <c r="E120">
        <v>1.8664000000000001</v>
      </c>
      <c r="F120">
        <v>748.48999022999999</v>
      </c>
      <c r="G120">
        <v>1.5575000000000001</v>
      </c>
      <c r="H120">
        <v>9.9000003020963209E+37</v>
      </c>
      <c r="J120" s="2">
        <f>TREND(Calibration!$A$2:$A$4,Calibration!$B$2:$B$4,C120)</f>
        <v>400.35847506300672</v>
      </c>
      <c r="K120" s="2">
        <f>TREND(Calibration!$A$2:$A$4,Calibration!$C$2:$C$4,E120)</f>
        <v>732.30420510815031</v>
      </c>
      <c r="L120" s="2">
        <f>TREND(Calibration!$A$2:$A$4,Calibration!$D$2:$D$4,G120)</f>
        <v>590.83643945698782</v>
      </c>
    </row>
    <row r="121" spans="1:12" x14ac:dyDescent="0.25">
      <c r="A121">
        <v>595106</v>
      </c>
      <c r="B121">
        <v>14.303999900000001</v>
      </c>
      <c r="C121">
        <v>0.62</v>
      </c>
      <c r="D121">
        <v>9.9000003020963209E+37</v>
      </c>
      <c r="E121">
        <v>1.8729000099999999</v>
      </c>
      <c r="F121">
        <v>680.05902100000003</v>
      </c>
      <c r="G121">
        <v>1.5585999500000001</v>
      </c>
      <c r="H121">
        <v>9.9000003020963209E+37</v>
      </c>
      <c r="J121" s="2">
        <f>TREND(Calibration!$A$2:$A$4,Calibration!$B$2:$B$4,C121)</f>
        <v>404.37330411662293</v>
      </c>
      <c r="K121" s="2">
        <f>TREND(Calibration!$A$2:$A$4,Calibration!$C$2:$C$4,E121)</f>
        <v>734.92628104969526</v>
      </c>
      <c r="L121" s="2">
        <f>TREND(Calibration!$A$2:$A$4,Calibration!$D$2:$D$4,G121)</f>
        <v>591.29126633902513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14.222999570000001</v>
      </c>
      <c r="C2">
        <v>0.61019999000000003</v>
      </c>
      <c r="D2">
        <v>946.88897704999999</v>
      </c>
      <c r="E2">
        <v>1.9112000499999999</v>
      </c>
      <c r="F2">
        <v>831.58502196999996</v>
      </c>
      <c r="G2">
        <v>1.55260003</v>
      </c>
      <c r="H2">
        <v>9.9000003020963209E+37</v>
      </c>
      <c r="J2" s="2">
        <f>TREND(Calibration!$A$2:$A$4,Calibration!$B$2:$B$4,C2)</f>
        <v>398.32017105912604</v>
      </c>
      <c r="K2" s="2">
        <f>TREND(Calibration!$A$2:$A$4,Calibration!$C$2:$C$4,E2)</f>
        <v>750.3763516563879</v>
      </c>
      <c r="L2" s="2">
        <f>TREND(Calibration!$A$2:$A$4,Calibration!$D$2:$D$4,G2)</f>
        <v>588.81031274470445</v>
      </c>
      <c r="N2" s="2">
        <f>AVERAGE(J2:J265)</f>
        <v>404.75522801016763</v>
      </c>
    </row>
    <row r="3" spans="1:14" x14ac:dyDescent="0.25">
      <c r="A3">
        <v>5079</v>
      </c>
      <c r="B3">
        <v>14.100999829999999</v>
      </c>
      <c r="C3">
        <v>0.60919999999999996</v>
      </c>
      <c r="D3">
        <v>1067.0460205100001</v>
      </c>
      <c r="E3">
        <v>2.0176000599999999</v>
      </c>
      <c r="F3">
        <v>691.65399170000001</v>
      </c>
      <c r="G3">
        <v>1.55209994</v>
      </c>
      <c r="H3">
        <v>9.9000003020963209E+37</v>
      </c>
      <c r="J3" s="2">
        <f>TREND(Calibration!$A$2:$A$4,Calibration!$B$2:$B$4,C3)</f>
        <v>397.7025112275374</v>
      </c>
      <c r="K3" s="2">
        <f>TREND(Calibration!$A$2:$A$4,Calibration!$C$2:$C$4,E3)</f>
        <v>793.29765583917242</v>
      </c>
      <c r="L3" s="2">
        <f>TREND(Calibration!$A$2:$A$4,Calibration!$D$2:$D$4,G3)</f>
        <v>588.60352664039237</v>
      </c>
    </row>
    <row r="4" spans="1:14" x14ac:dyDescent="0.25">
      <c r="A4">
        <v>10075</v>
      </c>
      <c r="B4">
        <v>14.04599953</v>
      </c>
      <c r="C4">
        <v>0.61400001999999998</v>
      </c>
      <c r="D4">
        <v>825.38800048999997</v>
      </c>
      <c r="E4">
        <v>2.2190001000000001</v>
      </c>
      <c r="F4">
        <v>624.98199463000003</v>
      </c>
      <c r="G4">
        <v>1.56289995</v>
      </c>
      <c r="H4">
        <v>9.9000003020963209E+37</v>
      </c>
      <c r="J4" s="2">
        <f>TREND(Calibration!$A$2:$A$4,Calibration!$B$2:$B$4,C4)</f>
        <v>400.66732042045112</v>
      </c>
      <c r="K4" s="2">
        <f>TREND(Calibration!$A$2:$A$4,Calibration!$C$2:$C$4,E4)</f>
        <v>874.54156154242332</v>
      </c>
      <c r="L4" s="2">
        <f>TREND(Calibration!$A$2:$A$4,Calibration!$D$2:$D$4,G4)</f>
        <v>593.06930678882748</v>
      </c>
    </row>
    <row r="5" spans="1:14" x14ac:dyDescent="0.25">
      <c r="A5">
        <v>15078</v>
      </c>
      <c r="B5">
        <v>14.18500042</v>
      </c>
      <c r="C5">
        <v>0.62370002000000002</v>
      </c>
      <c r="D5">
        <v>467.00698853</v>
      </c>
      <c r="E5">
        <v>1.13890004</v>
      </c>
      <c r="F5">
        <v>625.01202393000005</v>
      </c>
      <c r="G5">
        <v>1.55799997</v>
      </c>
      <c r="H5">
        <v>9.9000003020963209E+37</v>
      </c>
      <c r="J5" s="2">
        <f>TREND(Calibration!$A$2:$A$4,Calibration!$B$2:$B$4,C5)</f>
        <v>406.65868070046315</v>
      </c>
      <c r="K5" s="2">
        <f>TREND(Calibration!$A$2:$A$4,Calibration!$C$2:$C$4,E5)</f>
        <v>438.8338654331493</v>
      </c>
      <c r="L5" s="2">
        <f>TREND(Calibration!$A$2:$A$4,Calibration!$D$2:$D$4,G5)</f>
        <v>591.04317594156635</v>
      </c>
    </row>
    <row r="6" spans="1:14" x14ac:dyDescent="0.25">
      <c r="A6">
        <v>20083</v>
      </c>
      <c r="B6">
        <v>14.35499954</v>
      </c>
      <c r="C6">
        <v>0.61729997000000003</v>
      </c>
      <c r="D6">
        <v>1321.01794434</v>
      </c>
      <c r="E6">
        <v>1.4731999600000001</v>
      </c>
      <c r="F6">
        <v>968.21398925999995</v>
      </c>
      <c r="G6">
        <v>1.55799997</v>
      </c>
      <c r="H6">
        <v>9.9000003020963209E+37</v>
      </c>
      <c r="J6" s="2">
        <f>TREND(Calibration!$A$2:$A$4,Calibration!$B$2:$B$4,C6)</f>
        <v>402.70558736437135</v>
      </c>
      <c r="K6" s="2">
        <f>TREND(Calibration!$A$2:$A$4,Calibration!$C$2:$C$4,E6)</f>
        <v>573.68900834714441</v>
      </c>
      <c r="L6" s="2">
        <f>TREND(Calibration!$A$2:$A$4,Calibration!$D$2:$D$4,G6)</f>
        <v>591.04317594156635</v>
      </c>
    </row>
    <row r="7" spans="1:14" x14ac:dyDescent="0.25">
      <c r="A7">
        <v>25076</v>
      </c>
      <c r="B7">
        <v>14.536999700000001</v>
      </c>
      <c r="C7">
        <v>0.60809999999999997</v>
      </c>
      <c r="D7">
        <v>9.9000003020963209E+37</v>
      </c>
      <c r="E7">
        <v>1.4726999999999999</v>
      </c>
      <c r="F7">
        <v>491.60598755000001</v>
      </c>
      <c r="G7">
        <v>1.5613000399999999</v>
      </c>
      <c r="H7">
        <v>9.9000003020963209E+37</v>
      </c>
      <c r="J7" s="2">
        <f>TREND(Calibration!$A$2:$A$4,Calibration!$B$2:$B$4,C7)</f>
        <v>397.0230786184639</v>
      </c>
      <c r="K7" s="2">
        <f>TREND(Calibration!$A$2:$A$4,Calibration!$C$2:$C$4,E7)</f>
        <v>573.48732664392617</v>
      </c>
      <c r="L7" s="2">
        <f>TREND(Calibration!$A$2:$A$4,Calibration!$D$2:$D$4,G7)</f>
        <v>592.40774755718951</v>
      </c>
    </row>
    <row r="8" spans="1:14" x14ac:dyDescent="0.25">
      <c r="A8">
        <v>30088</v>
      </c>
      <c r="B8">
        <v>14.730999949999999</v>
      </c>
      <c r="C8">
        <v>0.62589996999999997</v>
      </c>
      <c r="D8">
        <v>278.96301269999998</v>
      </c>
      <c r="E8">
        <v>1.49650002</v>
      </c>
      <c r="F8">
        <v>842.26501465000001</v>
      </c>
      <c r="G8">
        <v>1.55910003</v>
      </c>
      <c r="H8">
        <v>1113.61206055</v>
      </c>
      <c r="J8" s="2">
        <f>TREND(Calibration!$A$2:$A$4,Calibration!$B$2:$B$4,C8)</f>
        <v>408.01751503530971</v>
      </c>
      <c r="K8" s="2">
        <f>TREND(Calibration!$A$2:$A$4,Calibration!$C$2:$C$4,E8)</f>
        <v>583.08815185039339</v>
      </c>
      <c r="L8" s="2">
        <f>TREND(Calibration!$A$2:$A$4,Calibration!$D$2:$D$4,G8)</f>
        <v>591.49804830835933</v>
      </c>
    </row>
    <row r="9" spans="1:14" x14ac:dyDescent="0.25">
      <c r="A9">
        <v>35081</v>
      </c>
      <c r="B9">
        <v>14.65999985</v>
      </c>
      <c r="C9">
        <v>0.61729997000000003</v>
      </c>
      <c r="D9">
        <v>9.9000003020963209E+37</v>
      </c>
      <c r="E9">
        <v>1.44350004</v>
      </c>
      <c r="F9">
        <v>429.28100585999999</v>
      </c>
      <c r="G9">
        <v>1.5596000000000001</v>
      </c>
      <c r="H9">
        <v>9.9000003020963209E+37</v>
      </c>
      <c r="J9" s="2">
        <f>TREND(Calibration!$A$2:$A$4,Calibration!$B$2:$B$4,C9)</f>
        <v>402.70558736437135</v>
      </c>
      <c r="K9" s="2">
        <f>TREND(Calibration!$A$2:$A$4,Calibration!$C$2:$C$4,E9)</f>
        <v>561.70818897951119</v>
      </c>
      <c r="L9" s="2">
        <f>TREND(Calibration!$A$2:$A$4,Calibration!$D$2:$D$4,G9)</f>
        <v>591.70478479293786</v>
      </c>
    </row>
    <row r="10" spans="1:14" x14ac:dyDescent="0.25">
      <c r="A10">
        <v>40080</v>
      </c>
      <c r="B10">
        <v>14.565999980000001</v>
      </c>
      <c r="C10">
        <v>0.61080003000000005</v>
      </c>
      <c r="D10">
        <v>804.70599364999998</v>
      </c>
      <c r="E10">
        <v>1.55209994</v>
      </c>
      <c r="F10">
        <v>723.92297363</v>
      </c>
      <c r="G10">
        <v>1.55799997</v>
      </c>
      <c r="H10">
        <v>9.9000003020963209E+37</v>
      </c>
      <c r="J10" s="2">
        <f>TREND(Calibration!$A$2:$A$4,Calibration!$B$2:$B$4,C10)</f>
        <v>398.69079537071559</v>
      </c>
      <c r="K10" s="2">
        <f>TREND(Calibration!$A$2:$A$4,Calibration!$C$2:$C$4,E10)</f>
        <v>605.51691928057005</v>
      </c>
      <c r="L10" s="2">
        <f>TREND(Calibration!$A$2:$A$4,Calibration!$D$2:$D$4,G10)</f>
        <v>591.04317594156635</v>
      </c>
    </row>
    <row r="11" spans="1:14" x14ac:dyDescent="0.25">
      <c r="A11">
        <v>45081</v>
      </c>
      <c r="B11">
        <v>14.43999958</v>
      </c>
      <c r="C11">
        <v>0.60919999999999996</v>
      </c>
      <c r="D11">
        <v>823.02001953000001</v>
      </c>
      <c r="E11">
        <v>1.6081999499999999</v>
      </c>
      <c r="F11">
        <v>614.79199218999997</v>
      </c>
      <c r="G11">
        <v>1.5585999500000001</v>
      </c>
      <c r="H11">
        <v>9.9000003020963209E+37</v>
      </c>
      <c r="J11" s="2">
        <f>TREND(Calibration!$A$2:$A$4,Calibration!$B$2:$B$4,C11)</f>
        <v>397.7025112275374</v>
      </c>
      <c r="K11" s="2">
        <f>TREND(Calibration!$A$2:$A$4,Calibration!$C$2:$C$4,E11)</f>
        <v>628.14742085540308</v>
      </c>
      <c r="L11" s="2">
        <f>TREND(Calibration!$A$2:$A$4,Calibration!$D$2:$D$4,G11)</f>
        <v>591.29126633902513</v>
      </c>
    </row>
    <row r="12" spans="1:14" x14ac:dyDescent="0.25">
      <c r="A12">
        <v>50082</v>
      </c>
      <c r="B12">
        <v>14.274000170000001</v>
      </c>
      <c r="C12">
        <v>0.61619997000000004</v>
      </c>
      <c r="D12">
        <v>891.18798828000001</v>
      </c>
      <c r="E12">
        <v>1.5298999499999999</v>
      </c>
      <c r="F12">
        <v>820.65100098000005</v>
      </c>
      <c r="G12">
        <v>1.5575000000000001</v>
      </c>
      <c r="H12">
        <v>9.9000003020963209E+37</v>
      </c>
      <c r="J12" s="2">
        <f>TREND(Calibration!$A$2:$A$4,Calibration!$B$2:$B$4,C12)</f>
        <v>402.0261547552978</v>
      </c>
      <c r="K12" s="2">
        <f>TREND(Calibration!$A$2:$A$4,Calibration!$C$2:$C$4,E12)</f>
        <v>596.56153926091804</v>
      </c>
      <c r="L12" s="2">
        <f>TREND(Calibration!$A$2:$A$4,Calibration!$D$2:$D$4,G12)</f>
        <v>590.83643945698782</v>
      </c>
    </row>
    <row r="13" spans="1:14" x14ac:dyDescent="0.25">
      <c r="A13">
        <v>55082</v>
      </c>
      <c r="B13">
        <v>14.15699959</v>
      </c>
      <c r="C13">
        <v>0.60699999000000004</v>
      </c>
      <c r="D13">
        <v>9.9000003020963209E+37</v>
      </c>
      <c r="E13">
        <v>1.55799997</v>
      </c>
      <c r="F13">
        <v>181.93299866000001</v>
      </c>
      <c r="G13">
        <v>1.5569000200000001</v>
      </c>
      <c r="H13">
        <v>9.9000003020963209E+37</v>
      </c>
      <c r="J13" s="2">
        <f>TREND(Calibration!$A$2:$A$4,Calibration!$B$2:$B$4,C13)</f>
        <v>396.34363983273033</v>
      </c>
      <c r="K13" s="2">
        <f>TREND(Calibration!$A$2:$A$4,Calibration!$C$2:$C$4,E13)</f>
        <v>607.89696588317429</v>
      </c>
      <c r="L13" s="2">
        <f>TREND(Calibration!$A$2:$A$4,Calibration!$D$2:$D$4,G13)</f>
        <v>590.58834905952915</v>
      </c>
    </row>
    <row r="14" spans="1:14" x14ac:dyDescent="0.25">
      <c r="A14">
        <v>60091</v>
      </c>
      <c r="B14">
        <v>14.065999980000001</v>
      </c>
      <c r="C14">
        <v>0.62860000000000005</v>
      </c>
      <c r="D14">
        <v>734.27899170000001</v>
      </c>
      <c r="E14">
        <v>1.5748000099999999</v>
      </c>
      <c r="F14">
        <v>640.30902100000003</v>
      </c>
      <c r="G14">
        <v>1.5607000600000001</v>
      </c>
      <c r="H14">
        <v>9.9000003020963209E+37</v>
      </c>
      <c r="J14" s="2">
        <f>TREND(Calibration!$A$2:$A$4,Calibration!$B$2:$B$4,C14)</f>
        <v>409.68523178756141</v>
      </c>
      <c r="K14" s="2">
        <f>TREND(Calibration!$A$2:$A$4,Calibration!$C$2:$C$4,E14)</f>
        <v>614.67402941092155</v>
      </c>
      <c r="L14" s="2">
        <f>TREND(Calibration!$A$2:$A$4,Calibration!$D$2:$D$4,G14)</f>
        <v>592.15965715973084</v>
      </c>
    </row>
    <row r="15" spans="1:14" x14ac:dyDescent="0.25">
      <c r="A15">
        <v>65084</v>
      </c>
      <c r="B15">
        <v>14.114999770000001</v>
      </c>
      <c r="C15">
        <v>0.61129999000000002</v>
      </c>
      <c r="D15">
        <v>1272.5710449200001</v>
      </c>
      <c r="E15">
        <v>1.7508000100000001</v>
      </c>
      <c r="F15">
        <v>695.45599364999998</v>
      </c>
      <c r="G15">
        <v>1.5661</v>
      </c>
      <c r="H15">
        <v>9.9000003020963209E+37</v>
      </c>
      <c r="J15" s="2">
        <f>TREND(Calibration!$A$2:$A$4,Calibration!$B$2:$B$4,C15)</f>
        <v>398.99960366819954</v>
      </c>
      <c r="K15" s="2">
        <f>TREND(Calibration!$A$2:$A$4,Calibration!$C$2:$C$4,E15)</f>
        <v>685.67166875484702</v>
      </c>
      <c r="L15" s="2">
        <f>TREND(Calibration!$A$2:$A$4,Calibration!$D$2:$D$4,G15)</f>
        <v>594.39252035659274</v>
      </c>
    </row>
    <row r="16" spans="1:14" x14ac:dyDescent="0.25">
      <c r="A16">
        <v>70083</v>
      </c>
      <c r="B16">
        <v>14.37800026</v>
      </c>
      <c r="C16">
        <v>0.62540001000000001</v>
      </c>
      <c r="D16">
        <v>377.52301025000003</v>
      </c>
      <c r="E16">
        <v>1.65310001</v>
      </c>
      <c r="F16">
        <v>9.9000003020963209E+37</v>
      </c>
      <c r="G16">
        <v>1.56449997</v>
      </c>
      <c r="H16">
        <v>1032.0019531200001</v>
      </c>
      <c r="J16" s="2">
        <f>TREND(Calibration!$A$2:$A$4,Calibration!$B$2:$B$4,C16)</f>
        <v>407.70870673782576</v>
      </c>
      <c r="K16" s="2">
        <f>TREND(Calibration!$A$2:$A$4,Calibration!$C$2:$C$4,E16)</f>
        <v>646.25991100540659</v>
      </c>
      <c r="L16" s="2">
        <f>TREND(Calibration!$A$2:$A$4,Calibration!$D$2:$D$4,G16)</f>
        <v>593.73091150522123</v>
      </c>
    </row>
    <row r="17" spans="1:12" x14ac:dyDescent="0.25">
      <c r="A17">
        <v>75084</v>
      </c>
      <c r="B17">
        <v>14.555999760000001</v>
      </c>
      <c r="C17">
        <v>0.63080000999999997</v>
      </c>
      <c r="D17">
        <v>1001.87597656</v>
      </c>
      <c r="E17">
        <v>1.74650002</v>
      </c>
      <c r="F17">
        <v>1174.3189697299999</v>
      </c>
      <c r="G17">
        <v>1.5666999800000001</v>
      </c>
      <c r="H17">
        <v>9.9000003020963209E+37</v>
      </c>
      <c r="J17" s="2">
        <f>TREND(Calibration!$A$2:$A$4,Calibration!$B$2:$B$4,C17)</f>
        <v>411.04410318236847</v>
      </c>
      <c r="K17" s="2">
        <f>TREND(Calibration!$A$2:$A$4,Calibration!$C$2:$C$4,E17)</f>
        <v>683.93707137301465</v>
      </c>
      <c r="L17" s="2">
        <f>TREND(Calibration!$A$2:$A$4,Calibration!$D$2:$D$4,G17)</f>
        <v>594.64061075405152</v>
      </c>
    </row>
    <row r="18" spans="1:12" x14ac:dyDescent="0.25">
      <c r="A18">
        <v>80084</v>
      </c>
      <c r="B18">
        <v>14.74100018</v>
      </c>
      <c r="C18">
        <v>0.62370002000000002</v>
      </c>
      <c r="D18">
        <v>1004.24102783</v>
      </c>
      <c r="E18">
        <v>1.6568000300000001</v>
      </c>
      <c r="F18">
        <v>9.9000003020963209E+37</v>
      </c>
      <c r="G18">
        <v>1.5532000100000001</v>
      </c>
      <c r="H18">
        <v>9.9000003020963209E+37</v>
      </c>
      <c r="J18" s="2">
        <f>TREND(Calibration!$A$2:$A$4,Calibration!$B$2:$B$4,C18)</f>
        <v>406.65868070046315</v>
      </c>
      <c r="K18" s="2">
        <f>TREND(Calibration!$A$2:$A$4,Calibration!$C$2:$C$4,E18)</f>
        <v>647.75248308225491</v>
      </c>
      <c r="L18" s="2">
        <f>TREND(Calibration!$A$2:$A$4,Calibration!$D$2:$D$4,G18)</f>
        <v>589.05840314216312</v>
      </c>
    </row>
    <row r="19" spans="1:12" x14ac:dyDescent="0.25">
      <c r="A19">
        <v>85084</v>
      </c>
      <c r="B19">
        <v>14.774000170000001</v>
      </c>
      <c r="C19">
        <v>0.61890000000000001</v>
      </c>
      <c r="D19">
        <v>674.32000731999995</v>
      </c>
      <c r="E19">
        <v>1.6595</v>
      </c>
      <c r="F19">
        <v>9.9000003020963209E+37</v>
      </c>
      <c r="G19">
        <v>1.5699000400000001</v>
      </c>
      <c r="H19">
        <v>9.9000003020963209E+37</v>
      </c>
      <c r="J19" s="2">
        <f>TREND(Calibration!$A$2:$A$4,Calibration!$B$2:$B$4,C19)</f>
        <v>403.69387150754943</v>
      </c>
      <c r="K19" s="2">
        <f>TREND(Calibration!$A$2:$A$4,Calibration!$C$2:$C$4,E19)</f>
        <v>648.84163931122885</v>
      </c>
      <c r="L19" s="2">
        <f>TREND(Calibration!$A$2:$A$4,Calibration!$D$2:$D$4,G19)</f>
        <v>595.96382845679443</v>
      </c>
    </row>
    <row r="20" spans="1:12" x14ac:dyDescent="0.25">
      <c r="A20">
        <v>90085</v>
      </c>
      <c r="B20">
        <v>14.67300034</v>
      </c>
      <c r="C20">
        <v>0.62159997</v>
      </c>
      <c r="D20">
        <v>674.30798340000001</v>
      </c>
      <c r="E20">
        <v>1.72969997</v>
      </c>
      <c r="F20">
        <v>9.9000003020963209E+37</v>
      </c>
      <c r="G20">
        <v>1.5699000400000001</v>
      </c>
      <c r="H20">
        <v>9.9000003020963209E+37</v>
      </c>
      <c r="J20" s="2">
        <f>TREND(Calibration!$A$2:$A$4,Calibration!$B$2:$B$4,C20)</f>
        <v>405.36155119984056</v>
      </c>
      <c r="K20" s="2">
        <f>TREND(Calibration!$A$2:$A$4,Calibration!$C$2:$C$4,E20)</f>
        <v>677.16000381131062</v>
      </c>
      <c r="L20" s="2">
        <f>TREND(Calibration!$A$2:$A$4,Calibration!$D$2:$D$4,G20)</f>
        <v>595.96382845679443</v>
      </c>
    </row>
    <row r="21" spans="1:12" x14ac:dyDescent="0.25">
      <c r="A21">
        <v>95084</v>
      </c>
      <c r="B21">
        <v>14.527000429999999</v>
      </c>
      <c r="C21">
        <v>0.61780000000000002</v>
      </c>
      <c r="D21">
        <v>631.03802489999998</v>
      </c>
      <c r="E21">
        <v>1.75300002</v>
      </c>
      <c r="F21">
        <v>1191.2530517600001</v>
      </c>
      <c r="G21">
        <v>1.5656000400000001</v>
      </c>
      <c r="H21">
        <v>9.9000003020963209E+37</v>
      </c>
      <c r="J21" s="2">
        <f>TREND(Calibration!$A$2:$A$4,Calibration!$B$2:$B$4,C21)</f>
        <v>403.01443889847587</v>
      </c>
      <c r="K21" s="2">
        <f>TREND(Calibration!$A$2:$A$4,Calibration!$C$2:$C$4,E21)</f>
        <v>686.55914328060283</v>
      </c>
      <c r="L21" s="2">
        <f>TREND(Calibration!$A$2:$A$4,Calibration!$D$2:$D$4,G21)</f>
        <v>594.18578800699197</v>
      </c>
    </row>
    <row r="22" spans="1:12" x14ac:dyDescent="0.25">
      <c r="A22">
        <v>100085</v>
      </c>
      <c r="B22">
        <v>14.420000079999999</v>
      </c>
      <c r="C22">
        <v>0.62860000000000005</v>
      </c>
      <c r="D22">
        <v>640.99798583999996</v>
      </c>
      <c r="E22">
        <v>1.72430003</v>
      </c>
      <c r="F22">
        <v>1075.5959472699999</v>
      </c>
      <c r="G22">
        <v>1.56719995</v>
      </c>
      <c r="H22">
        <v>9.9000003020963209E+37</v>
      </c>
      <c r="J22" s="2">
        <f>TREND(Calibration!$A$2:$A$4,Calibration!$B$2:$B$4,C22)</f>
        <v>409.68523178756141</v>
      </c>
      <c r="K22" s="2">
        <f>TREND(Calibration!$A$2:$A$4,Calibration!$C$2:$C$4,E22)</f>
        <v>674.98169135336263</v>
      </c>
      <c r="L22" s="2">
        <f>TREND(Calibration!$A$2:$A$4,Calibration!$D$2:$D$4,G22)</f>
        <v>594.84734723862994</v>
      </c>
    </row>
    <row r="23" spans="1:12" x14ac:dyDescent="0.25">
      <c r="A23">
        <v>105086</v>
      </c>
      <c r="B23">
        <v>14.33699989</v>
      </c>
      <c r="C23">
        <v>0.61890000000000001</v>
      </c>
      <c r="D23">
        <v>446.56100464000002</v>
      </c>
      <c r="E23">
        <v>1.68550003</v>
      </c>
      <c r="F23">
        <v>965.63702393000005</v>
      </c>
      <c r="G23">
        <v>1.56830001</v>
      </c>
      <c r="H23">
        <v>9.9000003020963209E+37</v>
      </c>
      <c r="J23" s="2">
        <f>TREND(Calibration!$A$2:$A$4,Calibration!$B$2:$B$4,C23)</f>
        <v>403.69387150754943</v>
      </c>
      <c r="K23" s="2">
        <f>TREND(Calibration!$A$2:$A$4,Calibration!$C$2:$C$4,E23)</f>
        <v>659.32993904345187</v>
      </c>
      <c r="L23" s="2">
        <f>TREND(Calibration!$A$2:$A$4,Calibration!$D$2:$D$4,G23)</f>
        <v>595.30221960542292</v>
      </c>
    </row>
    <row r="24" spans="1:12" x14ac:dyDescent="0.25">
      <c r="A24">
        <v>110085</v>
      </c>
      <c r="B24">
        <v>14.26599979</v>
      </c>
      <c r="C24">
        <v>0.62809998</v>
      </c>
      <c r="D24">
        <v>658.88598633000004</v>
      </c>
      <c r="E24">
        <v>1.61259997</v>
      </c>
      <c r="F24">
        <v>9.9000003020963209E+37</v>
      </c>
      <c r="G24">
        <v>1.5709999800000001</v>
      </c>
      <c r="H24">
        <v>9.9000003020963209E+37</v>
      </c>
      <c r="J24" s="2">
        <f>TREND(Calibration!$A$2:$A$4,Calibration!$B$2:$B$4,C24)</f>
        <v>409.3763864301169</v>
      </c>
      <c r="K24" s="2">
        <f>TREND(Calibration!$A$2:$A$4,Calibration!$C$2:$C$4,E24)</f>
        <v>629.92236990691481</v>
      </c>
      <c r="L24" s="2">
        <f>TREND(Calibration!$A$2:$A$4,Calibration!$D$2:$D$4,G24)</f>
        <v>596.41865120385387</v>
      </c>
    </row>
    <row r="25" spans="1:12" x14ac:dyDescent="0.25">
      <c r="A25">
        <v>115087</v>
      </c>
      <c r="B25">
        <v>14.33699989</v>
      </c>
      <c r="C25">
        <v>0.62159997</v>
      </c>
      <c r="D25">
        <v>9.9000003020963209E+37</v>
      </c>
      <c r="E25">
        <v>1.71570003</v>
      </c>
      <c r="F25">
        <v>614.39398193</v>
      </c>
      <c r="G25">
        <v>1.57210004</v>
      </c>
      <c r="H25">
        <v>9.9000003020963209E+37</v>
      </c>
      <c r="J25" s="2">
        <f>TREND(Calibration!$A$2:$A$4,Calibration!$B$2:$B$4,C25)</f>
        <v>405.36155119984056</v>
      </c>
      <c r="K25" s="2">
        <f>TREND(Calibration!$A$2:$A$4,Calibration!$C$2:$C$4,E25)</f>
        <v>671.51248852178458</v>
      </c>
      <c r="L25" s="2">
        <f>TREND(Calibration!$A$2:$A$4,Calibration!$D$2:$D$4,G25)</f>
        <v>596.87352357064685</v>
      </c>
    </row>
    <row r="26" spans="1:12" x14ac:dyDescent="0.25">
      <c r="A26">
        <v>120087</v>
      </c>
      <c r="B26">
        <v>14.463999749999999</v>
      </c>
      <c r="C26">
        <v>0.62749999999999995</v>
      </c>
      <c r="D26">
        <v>830.98999022999999</v>
      </c>
      <c r="E26">
        <v>1.8270000200000001</v>
      </c>
      <c r="F26">
        <v>1104.1419677700001</v>
      </c>
      <c r="G26">
        <v>1.56830001</v>
      </c>
      <c r="H26">
        <v>9.9000003020963209E+37</v>
      </c>
      <c r="J26" s="2">
        <f>TREND(Calibration!$A$2:$A$4,Calibration!$B$2:$B$4,C26)</f>
        <v>409.00579917848785</v>
      </c>
      <c r="K26" s="2">
        <f>TREND(Calibration!$A$2:$A$4,Calibration!$C$2:$C$4,E26)</f>
        <v>716.41042345929873</v>
      </c>
      <c r="L26" s="2">
        <f>TREND(Calibration!$A$2:$A$4,Calibration!$D$2:$D$4,G26)</f>
        <v>595.30221960542292</v>
      </c>
    </row>
    <row r="27" spans="1:12" x14ac:dyDescent="0.25">
      <c r="A27">
        <v>125086</v>
      </c>
      <c r="B27">
        <v>14.569000239999999</v>
      </c>
      <c r="C27">
        <v>0.62429999999999997</v>
      </c>
      <c r="D27">
        <v>9.9000003020963209E+37</v>
      </c>
      <c r="E27">
        <v>1.6174000500000001</v>
      </c>
      <c r="F27">
        <v>716.79901123000002</v>
      </c>
      <c r="G27">
        <v>1.5834000100000001</v>
      </c>
      <c r="H27">
        <v>9.9000003020963209E+37</v>
      </c>
      <c r="J27" s="2">
        <f>TREND(Calibration!$A$2:$A$4,Calibration!$B$2:$B$4,C27)</f>
        <v>407.02926795209214</v>
      </c>
      <c r="K27" s="2">
        <f>TREND(Calibration!$A$2:$A$4,Calibration!$C$2:$C$4,E27)</f>
        <v>631.85870143340344</v>
      </c>
      <c r="L27" s="2">
        <f>TREND(Calibration!$A$2:$A$4,Calibration!$D$2:$D$4,G27)</f>
        <v>601.54603606868272</v>
      </c>
    </row>
    <row r="28" spans="1:12" x14ac:dyDescent="0.25">
      <c r="A28">
        <v>130086</v>
      </c>
      <c r="B28">
        <v>14.6079998</v>
      </c>
      <c r="C28">
        <v>0.62099998999999995</v>
      </c>
      <c r="D28">
        <v>902.64099121000004</v>
      </c>
      <c r="E28">
        <v>1.7308000299999999</v>
      </c>
      <c r="F28">
        <v>878.375</v>
      </c>
      <c r="G28">
        <v>1.5834000100000001</v>
      </c>
      <c r="H28">
        <v>9.9000003020963209E+37</v>
      </c>
      <c r="J28" s="2">
        <f>TREND(Calibration!$A$2:$A$4,Calibration!$B$2:$B$4,C28)</f>
        <v>404.99096394821146</v>
      </c>
      <c r="K28" s="2">
        <f>TREND(Calibration!$A$2:$A$4,Calibration!$C$2:$C$4,E28)</f>
        <v>677.60376326095081</v>
      </c>
      <c r="L28" s="2">
        <f>TREND(Calibration!$A$2:$A$4,Calibration!$D$2:$D$4,G28)</f>
        <v>601.54603606868272</v>
      </c>
    </row>
    <row r="29" spans="1:12" x14ac:dyDescent="0.25">
      <c r="A29">
        <v>135086</v>
      </c>
      <c r="B29">
        <v>14.56299973</v>
      </c>
      <c r="C29">
        <v>0.61940002000000005</v>
      </c>
      <c r="D29">
        <v>607.58801270000004</v>
      </c>
      <c r="E29">
        <v>1.61469996</v>
      </c>
      <c r="F29">
        <v>786.64801024999997</v>
      </c>
      <c r="G29">
        <v>1.57959998</v>
      </c>
      <c r="H29">
        <v>9.9000003020963209E+37</v>
      </c>
      <c r="J29" s="2">
        <f>TREND(Calibration!$A$2:$A$4,Calibration!$B$2:$B$4,C29)</f>
        <v>404.00271686499394</v>
      </c>
      <c r="K29" s="2">
        <f>TREND(Calibration!$A$2:$A$4,Calibration!$C$2:$C$4,E29)</f>
        <v>630.76949679694803</v>
      </c>
      <c r="L29" s="2">
        <f>TREND(Calibration!$A$2:$A$4,Calibration!$D$2:$D$4,G29)</f>
        <v>599.97473210345879</v>
      </c>
    </row>
    <row r="30" spans="1:12" x14ac:dyDescent="0.25">
      <c r="A30">
        <v>140087</v>
      </c>
      <c r="B30">
        <v>14.42700005</v>
      </c>
      <c r="C30">
        <v>0.61510003000000002</v>
      </c>
      <c r="D30">
        <v>621.10900878999996</v>
      </c>
      <c r="E30">
        <v>1.53100002</v>
      </c>
      <c r="F30">
        <v>589.35601807</v>
      </c>
      <c r="G30">
        <v>1.5699000400000001</v>
      </c>
      <c r="H30">
        <v>9.9000003020963209E+37</v>
      </c>
      <c r="J30" s="2">
        <f>TREND(Calibration!$A$2:$A$4,Calibration!$B$2:$B$4,C30)</f>
        <v>401.3467592061848</v>
      </c>
      <c r="K30" s="2">
        <f>TREND(Calibration!$A$2:$A$4,Calibration!$C$2:$C$4,E30)</f>
        <v>597.00530274451512</v>
      </c>
      <c r="L30" s="2">
        <f>TREND(Calibration!$A$2:$A$4,Calibration!$D$2:$D$4,G30)</f>
        <v>595.96382845679443</v>
      </c>
    </row>
    <row r="31" spans="1:12" x14ac:dyDescent="0.25">
      <c r="A31">
        <v>145086</v>
      </c>
      <c r="B31">
        <v>14.319000239999999</v>
      </c>
      <c r="C31">
        <v>0.62480002999999995</v>
      </c>
      <c r="D31">
        <v>609.10797118999994</v>
      </c>
      <c r="E31">
        <v>1.5440000300000001</v>
      </c>
      <c r="F31">
        <v>1020.75799561</v>
      </c>
      <c r="G31">
        <v>1.5666999800000001</v>
      </c>
      <c r="H31">
        <v>1347.77697754</v>
      </c>
      <c r="J31" s="2">
        <f>TREND(Calibration!$A$2:$A$4,Calibration!$B$2:$B$4,C31)</f>
        <v>407.33811948619672</v>
      </c>
      <c r="K31" s="2">
        <f>TREND(Calibration!$A$2:$A$4,Calibration!$C$2:$C$4,E31)</f>
        <v>602.24945059364813</v>
      </c>
      <c r="L31" s="2">
        <f>TREND(Calibration!$A$2:$A$4,Calibration!$D$2:$D$4,G31)</f>
        <v>594.64061075405152</v>
      </c>
    </row>
    <row r="32" spans="1:12" x14ac:dyDescent="0.25">
      <c r="A32">
        <v>150086</v>
      </c>
      <c r="B32">
        <v>14.17700005</v>
      </c>
      <c r="C32">
        <v>0.62699996999999996</v>
      </c>
      <c r="D32">
        <v>891.18798828000001</v>
      </c>
      <c r="E32">
        <v>1.5493999700000001</v>
      </c>
      <c r="F32">
        <v>901.30902100000003</v>
      </c>
      <c r="G32">
        <v>1.57959998</v>
      </c>
      <c r="H32">
        <v>9.9000003020963209E+37</v>
      </c>
      <c r="J32" s="2">
        <f>TREND(Calibration!$A$2:$A$4,Calibration!$B$2:$B$4,C32)</f>
        <v>408.69694764438327</v>
      </c>
      <c r="K32" s="2">
        <f>TREND(Calibration!$A$2:$A$4,Calibration!$C$2:$C$4,E32)</f>
        <v>604.42776305159612</v>
      </c>
      <c r="L32" s="2">
        <f>TREND(Calibration!$A$2:$A$4,Calibration!$D$2:$D$4,G32)</f>
        <v>599.97473210345879</v>
      </c>
    </row>
    <row r="33" spans="1:12" x14ac:dyDescent="0.25">
      <c r="A33">
        <v>155087</v>
      </c>
      <c r="B33">
        <v>14.21199989</v>
      </c>
      <c r="C33">
        <v>0.61080003000000005</v>
      </c>
      <c r="D33">
        <v>9.9000003020963209E+37</v>
      </c>
      <c r="E33">
        <v>1.4630000599999999</v>
      </c>
      <c r="F33">
        <v>508.78601073999999</v>
      </c>
      <c r="G33">
        <v>1.5791000100000001</v>
      </c>
      <c r="H33">
        <v>9.9000003020963209E+37</v>
      </c>
      <c r="J33" s="2">
        <f>TREND(Calibration!$A$2:$A$4,Calibration!$B$2:$B$4,C33)</f>
        <v>398.69079537071559</v>
      </c>
      <c r="K33" s="2">
        <f>TREND(Calibration!$A$2:$A$4,Calibration!$C$2:$C$4,E33)</f>
        <v>569.57441277018916</v>
      </c>
      <c r="L33" s="2">
        <f>TREND(Calibration!$A$2:$A$4,Calibration!$D$2:$D$4,G33)</f>
        <v>599.76799561888026</v>
      </c>
    </row>
    <row r="34" spans="1:12" x14ac:dyDescent="0.25">
      <c r="A34">
        <v>160088</v>
      </c>
      <c r="B34">
        <v>14.32299995</v>
      </c>
      <c r="C34">
        <v>0.62</v>
      </c>
      <c r="D34">
        <v>884.47900390999996</v>
      </c>
      <c r="E34">
        <v>1.4354000099999999</v>
      </c>
      <c r="F34">
        <v>908.08801270000004</v>
      </c>
      <c r="G34">
        <v>1.5801999600000001</v>
      </c>
      <c r="H34">
        <v>9.9000003020963209E+37</v>
      </c>
      <c r="J34" s="2">
        <f>TREND(Calibration!$A$2:$A$4,Calibration!$B$2:$B$4,C34)</f>
        <v>404.37330411662293</v>
      </c>
      <c r="K34" s="2">
        <f>TREND(Calibration!$A$2:$A$4,Calibration!$C$2:$C$4,E34)</f>
        <v>558.4406718851078</v>
      </c>
      <c r="L34" s="2">
        <f>TREND(Calibration!$A$2:$A$4,Calibration!$D$2:$D$4,G34)</f>
        <v>600.22282250091757</v>
      </c>
    </row>
    <row r="35" spans="1:12" x14ac:dyDescent="0.25">
      <c r="A35">
        <v>165088</v>
      </c>
      <c r="B35">
        <v>14.43000031</v>
      </c>
      <c r="C35">
        <v>0.63080000999999997</v>
      </c>
      <c r="D35">
        <v>1285.33203125</v>
      </c>
      <c r="E35">
        <v>1.4592000199999999</v>
      </c>
      <c r="F35">
        <v>696.23400878999996</v>
      </c>
      <c r="G35">
        <v>1.5742000300000001</v>
      </c>
      <c r="H35">
        <v>9.9000003020963209E+37</v>
      </c>
      <c r="J35" s="2">
        <f>TREND(Calibration!$A$2:$A$4,Calibration!$B$2:$B$4,C35)</f>
        <v>411.04410318236847</v>
      </c>
      <c r="K35" s="2">
        <f>TREND(Calibration!$A$2:$A$4,Calibration!$C$2:$C$4,E35)</f>
        <v>568.04149305761814</v>
      </c>
      <c r="L35" s="2">
        <f>TREND(Calibration!$A$2:$A$4,Calibration!$D$2:$D$4,G35)</f>
        <v>597.74186477161913</v>
      </c>
    </row>
    <row r="36" spans="1:12" x14ac:dyDescent="0.25">
      <c r="A36">
        <v>170087</v>
      </c>
      <c r="B36">
        <v>14.57900047</v>
      </c>
      <c r="C36">
        <v>0.62429999999999997</v>
      </c>
      <c r="D36">
        <v>1204.45800781</v>
      </c>
      <c r="E36">
        <v>1.54069996</v>
      </c>
      <c r="F36">
        <v>832.90899658000001</v>
      </c>
      <c r="G36">
        <v>1.5704</v>
      </c>
      <c r="H36">
        <v>9.9000003020963209E+37</v>
      </c>
      <c r="J36" s="2">
        <f>TREND(Calibration!$A$2:$A$4,Calibration!$B$2:$B$4,C36)</f>
        <v>407.02926795209214</v>
      </c>
      <c r="K36" s="2">
        <f>TREND(Calibration!$A$2:$A$4,Calibration!$C$2:$C$4,E36)</f>
        <v>600.91821661825213</v>
      </c>
      <c r="L36" s="2">
        <f>TREND(Calibration!$A$2:$A$4,Calibration!$D$2:$D$4,G36)</f>
        <v>596.1705608063952</v>
      </c>
    </row>
    <row r="37" spans="1:12" x14ac:dyDescent="0.25">
      <c r="A37">
        <v>175087</v>
      </c>
      <c r="B37">
        <v>14.65999985</v>
      </c>
      <c r="C37">
        <v>0.63020003000000002</v>
      </c>
      <c r="D37">
        <v>365.12298584000001</v>
      </c>
      <c r="E37">
        <v>1.4641</v>
      </c>
      <c r="F37">
        <v>9.9000003020963209E+37</v>
      </c>
      <c r="G37">
        <v>1.5704</v>
      </c>
      <c r="H37">
        <v>986.70599364999998</v>
      </c>
      <c r="J37" s="2">
        <f>TREND(Calibration!$A$2:$A$4,Calibration!$B$2:$B$4,C37)</f>
        <v>410.67351593073948</v>
      </c>
      <c r="K37" s="2">
        <f>TREND(Calibration!$A$2:$A$4,Calibration!$C$2:$C$4,E37)</f>
        <v>570.01812381234799</v>
      </c>
      <c r="L37" s="2">
        <f>TREND(Calibration!$A$2:$A$4,Calibration!$D$2:$D$4,G37)</f>
        <v>596.1705608063952</v>
      </c>
    </row>
    <row r="38" spans="1:12" x14ac:dyDescent="0.25">
      <c r="A38">
        <v>180089</v>
      </c>
      <c r="B38">
        <v>14.57299995</v>
      </c>
      <c r="C38">
        <v>0.61460000000000004</v>
      </c>
      <c r="D38">
        <v>9.9000003020963209E+37</v>
      </c>
      <c r="E38">
        <v>1.4630000599999999</v>
      </c>
      <c r="F38">
        <v>879.69201659999999</v>
      </c>
      <c r="G38">
        <v>1.56719995</v>
      </c>
      <c r="H38">
        <v>9.9000003020963209E+37</v>
      </c>
      <c r="J38" s="2">
        <f>TREND(Calibration!$A$2:$A$4,Calibration!$B$2:$B$4,C38)</f>
        <v>401.03790767208022</v>
      </c>
      <c r="K38" s="2">
        <f>TREND(Calibration!$A$2:$A$4,Calibration!$C$2:$C$4,E38)</f>
        <v>569.57441277018916</v>
      </c>
      <c r="L38" s="2">
        <f>TREND(Calibration!$A$2:$A$4,Calibration!$D$2:$D$4,G38)</f>
        <v>594.84734723862994</v>
      </c>
    </row>
    <row r="39" spans="1:12" x14ac:dyDescent="0.25">
      <c r="A39">
        <v>185088</v>
      </c>
      <c r="B39">
        <v>14.43599987</v>
      </c>
      <c r="C39">
        <v>0.61400001999999998</v>
      </c>
      <c r="D39">
        <v>487.21899414000001</v>
      </c>
      <c r="E39">
        <v>1.4407999499999999</v>
      </c>
      <c r="F39">
        <v>1178.8859863299999</v>
      </c>
      <c r="G39">
        <v>1.56939995</v>
      </c>
      <c r="H39">
        <v>1232.2159423799999</v>
      </c>
      <c r="J39" s="2">
        <f>TREND(Calibration!$A$2:$A$4,Calibration!$B$2:$B$4,C39)</f>
        <v>400.66732042045112</v>
      </c>
      <c r="K39" s="2">
        <f>TREND(Calibration!$A$2:$A$4,Calibration!$C$2:$C$4,E39)</f>
        <v>560.61898434305579</v>
      </c>
      <c r="L39" s="2">
        <f>TREND(Calibration!$A$2:$A$4,Calibration!$D$2:$D$4,G39)</f>
        <v>595.75704235248236</v>
      </c>
    </row>
    <row r="40" spans="1:12" x14ac:dyDescent="0.25">
      <c r="A40">
        <v>190088</v>
      </c>
      <c r="B40">
        <v>14.255000109999999</v>
      </c>
      <c r="C40">
        <v>0.61619997000000004</v>
      </c>
      <c r="D40">
        <v>838.91699218999997</v>
      </c>
      <c r="E40">
        <v>1.48029995</v>
      </c>
      <c r="F40">
        <v>1236.9539794899999</v>
      </c>
      <c r="G40">
        <v>1.5687999699999999</v>
      </c>
      <c r="H40">
        <v>9.9000003020963209E+37</v>
      </c>
      <c r="J40" s="2">
        <f>TREND(Calibration!$A$2:$A$4,Calibration!$B$2:$B$4,C40)</f>
        <v>402.0261547552978</v>
      </c>
      <c r="K40" s="2">
        <f>TREND(Calibration!$A$2:$A$4,Calibration!$C$2:$C$4,E40)</f>
        <v>576.55311362762995</v>
      </c>
      <c r="L40" s="2">
        <f>TREND(Calibration!$A$2:$A$4,Calibration!$D$2:$D$4,G40)</f>
        <v>595.50895195502369</v>
      </c>
    </row>
    <row r="41" spans="1:12" x14ac:dyDescent="0.25">
      <c r="A41">
        <v>195088</v>
      </c>
      <c r="B41">
        <v>14.118000029999999</v>
      </c>
      <c r="C41">
        <v>0.62860000000000005</v>
      </c>
      <c r="D41">
        <v>942.28497314000003</v>
      </c>
      <c r="E41">
        <v>1.53100002</v>
      </c>
      <c r="F41">
        <v>727.18402100000003</v>
      </c>
      <c r="G41">
        <v>1.5596000000000001</v>
      </c>
      <c r="H41">
        <v>9.9000003020963209E+37</v>
      </c>
      <c r="J41" s="2">
        <f>TREND(Calibration!$A$2:$A$4,Calibration!$B$2:$B$4,C41)</f>
        <v>409.68523178756141</v>
      </c>
      <c r="K41" s="2">
        <f>TREND(Calibration!$A$2:$A$4,Calibration!$C$2:$C$4,E41)</f>
        <v>597.00530274451512</v>
      </c>
      <c r="L41" s="2">
        <f>TREND(Calibration!$A$2:$A$4,Calibration!$D$2:$D$4,G41)</f>
        <v>591.70478479293786</v>
      </c>
    </row>
    <row r="42" spans="1:12" x14ac:dyDescent="0.25">
      <c r="A42">
        <v>200088</v>
      </c>
      <c r="B42">
        <v>14.02099991</v>
      </c>
      <c r="C42">
        <v>0.61940002000000005</v>
      </c>
      <c r="D42">
        <v>1245.0710449200001</v>
      </c>
      <c r="E42">
        <v>1.5240000499999999</v>
      </c>
      <c r="F42">
        <v>931.10601807</v>
      </c>
      <c r="G42">
        <v>1.5618000000000001</v>
      </c>
      <c r="H42">
        <v>9.9000003020963209E+37</v>
      </c>
      <c r="J42" s="2">
        <f>TREND(Calibration!$A$2:$A$4,Calibration!$B$2:$B$4,C42)</f>
        <v>404.00271686499394</v>
      </c>
      <c r="K42" s="2">
        <f>TREND(Calibration!$A$2:$A$4,Calibration!$C$2:$C$4,E42)</f>
        <v>594.18154509975204</v>
      </c>
      <c r="L42" s="2">
        <f>TREND(Calibration!$A$2:$A$4,Calibration!$D$2:$D$4,G42)</f>
        <v>592.61447990679028</v>
      </c>
    </row>
    <row r="43" spans="1:12" x14ac:dyDescent="0.25">
      <c r="A43">
        <v>205088</v>
      </c>
      <c r="B43">
        <v>14.13799953</v>
      </c>
      <c r="C43">
        <v>0.61619997000000004</v>
      </c>
      <c r="D43">
        <v>812.60101318</v>
      </c>
      <c r="E43">
        <v>1.50129998</v>
      </c>
      <c r="F43">
        <v>942.02600098000005</v>
      </c>
      <c r="G43">
        <v>1.5613000399999999</v>
      </c>
      <c r="H43">
        <v>9.9000003020963209E+37</v>
      </c>
      <c r="J43" s="2">
        <f>TREND(Calibration!$A$2:$A$4,Calibration!$B$2:$B$4,C43)</f>
        <v>402.0261547552978</v>
      </c>
      <c r="K43" s="2">
        <f>TREND(Calibration!$A$2:$A$4,Calibration!$C$2:$C$4,E43)</f>
        <v>585.02443496940055</v>
      </c>
      <c r="L43" s="2">
        <f>TREND(Calibration!$A$2:$A$4,Calibration!$D$2:$D$4,G43)</f>
        <v>592.40774755718951</v>
      </c>
    </row>
    <row r="44" spans="1:12" x14ac:dyDescent="0.25">
      <c r="A44">
        <v>210089</v>
      </c>
      <c r="B44">
        <v>14.38099957</v>
      </c>
      <c r="C44">
        <v>0.61780000000000002</v>
      </c>
      <c r="D44">
        <v>609.30102538999995</v>
      </c>
      <c r="E44">
        <v>1.50619996</v>
      </c>
      <c r="F44">
        <v>868.95098876999998</v>
      </c>
      <c r="G44">
        <v>1.5601999799999999</v>
      </c>
      <c r="H44">
        <v>9.9000003020963209E+37</v>
      </c>
      <c r="J44" s="2">
        <f>TREND(Calibration!$A$2:$A$4,Calibration!$B$2:$B$4,C44)</f>
        <v>403.01443889847587</v>
      </c>
      <c r="K44" s="2">
        <f>TREND(Calibration!$A$2:$A$4,Calibration!$C$2:$C$4,E44)</f>
        <v>587.0010657241304</v>
      </c>
      <c r="L44" s="2">
        <f>TREND(Calibration!$A$2:$A$4,Calibration!$D$2:$D$4,G44)</f>
        <v>591.95287519039653</v>
      </c>
    </row>
    <row r="45" spans="1:12" x14ac:dyDescent="0.25">
      <c r="A45">
        <v>215088</v>
      </c>
      <c r="B45">
        <v>14.666999819999999</v>
      </c>
      <c r="C45">
        <v>0.62370002000000002</v>
      </c>
      <c r="D45">
        <v>446.52801513999998</v>
      </c>
      <c r="E45">
        <v>1.4229999799999999</v>
      </c>
      <c r="F45">
        <v>9.9000003020963209E+37</v>
      </c>
      <c r="G45">
        <v>1.5601999799999999</v>
      </c>
      <c r="H45">
        <v>1254.7960205100001</v>
      </c>
      <c r="J45" s="2">
        <f>TREND(Calibration!$A$2:$A$4,Calibration!$B$2:$B$4,C45)</f>
        <v>406.65868070046315</v>
      </c>
      <c r="K45" s="2">
        <f>TREND(Calibration!$A$2:$A$4,Calibration!$C$2:$C$4,E45)</f>
        <v>553.4385533749155</v>
      </c>
      <c r="L45" s="2">
        <f>TREND(Calibration!$A$2:$A$4,Calibration!$D$2:$D$4,G45)</f>
        <v>591.95287519039653</v>
      </c>
    </row>
    <row r="46" spans="1:12" x14ac:dyDescent="0.25">
      <c r="A46">
        <v>220098</v>
      </c>
      <c r="B46">
        <v>14.73499966</v>
      </c>
      <c r="C46">
        <v>0.62809998</v>
      </c>
      <c r="D46">
        <v>1328.5939941399999</v>
      </c>
      <c r="E46">
        <v>1.39919996</v>
      </c>
      <c r="F46">
        <v>484.00399779999998</v>
      </c>
      <c r="G46">
        <v>1.5596000000000001</v>
      </c>
      <c r="H46">
        <v>9.9000003020963209E+37</v>
      </c>
      <c r="J46" s="2">
        <f>TREND(Calibration!$A$2:$A$4,Calibration!$B$2:$B$4,C46)</f>
        <v>409.3763864301169</v>
      </c>
      <c r="K46" s="2">
        <f>TREND(Calibration!$A$2:$A$4,Calibration!$C$2:$C$4,E46)</f>
        <v>543.83772816844839</v>
      </c>
      <c r="L46" s="2">
        <f>TREND(Calibration!$A$2:$A$4,Calibration!$D$2:$D$4,G46)</f>
        <v>591.70478479293786</v>
      </c>
    </row>
    <row r="47" spans="1:12" x14ac:dyDescent="0.25">
      <c r="A47">
        <v>225089</v>
      </c>
      <c r="B47">
        <v>14.819000239999999</v>
      </c>
      <c r="C47">
        <v>0.63620001000000004</v>
      </c>
      <c r="D47">
        <v>161.79899596999999</v>
      </c>
      <c r="E47">
        <v>1.4105999499999999</v>
      </c>
      <c r="F47">
        <v>1127.25</v>
      </c>
      <c r="G47">
        <v>1.55799997</v>
      </c>
      <c r="H47">
        <v>9.9000003020963209E+37</v>
      </c>
      <c r="J47" s="2">
        <f>TREND(Calibration!$A$2:$A$4,Calibration!$B$2:$B$4,C47)</f>
        <v>414.3794996269113</v>
      </c>
      <c r="K47" s="2">
        <f>TREND(Calibration!$A$2:$A$4,Calibration!$C$2:$C$4,E47)</f>
        <v>548.43643486472308</v>
      </c>
      <c r="L47" s="2">
        <f>TREND(Calibration!$A$2:$A$4,Calibration!$D$2:$D$4,G47)</f>
        <v>591.04317594156635</v>
      </c>
    </row>
    <row r="48" spans="1:12" x14ac:dyDescent="0.25">
      <c r="A48">
        <v>230088</v>
      </c>
      <c r="B48">
        <v>14.68599987</v>
      </c>
      <c r="C48">
        <v>0.63719999999999999</v>
      </c>
      <c r="D48">
        <v>1087.0629882799999</v>
      </c>
      <c r="E48">
        <v>1.4025000299999999</v>
      </c>
      <c r="F48">
        <v>1204.55505371</v>
      </c>
      <c r="G48">
        <v>1.55799997</v>
      </c>
      <c r="H48">
        <v>9.9000003020963209E+37</v>
      </c>
      <c r="J48" s="2">
        <f>TREND(Calibration!$A$2:$A$4,Calibration!$B$2:$B$4,C48)</f>
        <v>414.99715945849982</v>
      </c>
      <c r="K48" s="2">
        <f>TREND(Calibration!$A$2:$A$4,Calibration!$C$2:$C$4,E48)</f>
        <v>545.1689621438444</v>
      </c>
      <c r="L48" s="2">
        <f>TREND(Calibration!$A$2:$A$4,Calibration!$D$2:$D$4,G48)</f>
        <v>591.04317594156635</v>
      </c>
    </row>
    <row r="49" spans="1:12" x14ac:dyDescent="0.25">
      <c r="A49">
        <v>235088</v>
      </c>
      <c r="B49">
        <v>14.57600021</v>
      </c>
      <c r="C49">
        <v>0.61830001999999995</v>
      </c>
      <c r="D49">
        <v>1173.9949951200001</v>
      </c>
      <c r="E49">
        <v>1.36409998</v>
      </c>
      <c r="F49">
        <v>935.16198729999996</v>
      </c>
      <c r="G49">
        <v>1.5596000000000001</v>
      </c>
      <c r="H49">
        <v>9.9000003020963209E+37</v>
      </c>
      <c r="J49" s="2">
        <f>TREND(Calibration!$A$2:$A$4,Calibration!$B$2:$B$4,C49)</f>
        <v>403.32328425592033</v>
      </c>
      <c r="K49" s="2">
        <f>TREND(Calibration!$A$2:$A$4,Calibration!$C$2:$C$4,E49)</f>
        <v>529.67854793538595</v>
      </c>
      <c r="L49" s="2">
        <f>TREND(Calibration!$A$2:$A$4,Calibration!$D$2:$D$4,G49)</f>
        <v>591.70478479293786</v>
      </c>
    </row>
    <row r="50" spans="1:12" x14ac:dyDescent="0.25">
      <c r="A50">
        <v>240088</v>
      </c>
      <c r="B50">
        <v>14.42700005</v>
      </c>
      <c r="C50">
        <v>0.62809998</v>
      </c>
      <c r="D50">
        <v>609.13000488</v>
      </c>
      <c r="E50">
        <v>1.34200001</v>
      </c>
      <c r="F50">
        <v>738.22601318</v>
      </c>
      <c r="G50">
        <v>1.56289995</v>
      </c>
      <c r="H50">
        <v>9.9000003020963209E+37</v>
      </c>
      <c r="J50" s="2">
        <f>TREND(Calibration!$A$2:$A$4,Calibration!$B$2:$B$4,C50)</f>
        <v>409.3763864301169</v>
      </c>
      <c r="K50" s="2">
        <f>TREND(Calibration!$A$2:$A$4,Calibration!$C$2:$C$4,E50)</f>
        <v>520.76351555145652</v>
      </c>
      <c r="L50" s="2">
        <f>TREND(Calibration!$A$2:$A$4,Calibration!$D$2:$D$4,G50)</f>
        <v>593.06930678882748</v>
      </c>
    </row>
    <row r="51" spans="1:12" x14ac:dyDescent="0.25">
      <c r="A51">
        <v>245088</v>
      </c>
      <c r="B51">
        <v>14.338999749999999</v>
      </c>
      <c r="C51">
        <v>0.62209999999999999</v>
      </c>
      <c r="D51">
        <v>544.32598876999998</v>
      </c>
      <c r="E51">
        <v>1.4759000499999999</v>
      </c>
      <c r="F51">
        <v>880.64202881000006</v>
      </c>
      <c r="G51">
        <v>1.55910003</v>
      </c>
      <c r="H51">
        <v>9.9000003020963209E+37</v>
      </c>
      <c r="J51" s="2">
        <f>TREND(Calibration!$A$2:$A$4,Calibration!$B$2:$B$4,C51)</f>
        <v>405.67040273394508</v>
      </c>
      <c r="K51" s="2">
        <f>TREND(Calibration!$A$2:$A$4,Calibration!$C$2:$C$4,E51)</f>
        <v>574.77821298359959</v>
      </c>
      <c r="L51" s="2">
        <f>TREND(Calibration!$A$2:$A$4,Calibration!$D$2:$D$4,G51)</f>
        <v>591.49804830835933</v>
      </c>
    </row>
    <row r="52" spans="1:12" x14ac:dyDescent="0.25">
      <c r="A52">
        <v>250088</v>
      </c>
      <c r="B52">
        <v>14.274000170000001</v>
      </c>
      <c r="C52">
        <v>0.63669997</v>
      </c>
      <c r="D52">
        <v>665.28100586000005</v>
      </c>
      <c r="E52">
        <v>1.45270002</v>
      </c>
      <c r="F52">
        <v>942.05603026999995</v>
      </c>
      <c r="G52">
        <v>1.5596000000000001</v>
      </c>
      <c r="H52">
        <v>1193.3719482399999</v>
      </c>
      <c r="J52" s="2">
        <f>TREND(Calibration!$A$2:$A$4,Calibration!$B$2:$B$4,C52)</f>
        <v>414.68830792439525</v>
      </c>
      <c r="K52" s="2">
        <f>TREND(Calibration!$A$2:$A$4,Calibration!$C$2:$C$4,E52)</f>
        <v>565.41942115003008</v>
      </c>
      <c r="L52" s="2">
        <f>TREND(Calibration!$A$2:$A$4,Calibration!$D$2:$D$4,G52)</f>
        <v>591.70478479293786</v>
      </c>
    </row>
    <row r="53" spans="1:12" x14ac:dyDescent="0.25">
      <c r="A53">
        <v>255088</v>
      </c>
      <c r="B53">
        <v>14.305999760000001</v>
      </c>
      <c r="C53">
        <v>0.63779998000000004</v>
      </c>
      <c r="D53">
        <v>998.15301513999998</v>
      </c>
      <c r="E53">
        <v>1.4835</v>
      </c>
      <c r="F53">
        <v>821.33001708999996</v>
      </c>
      <c r="G53">
        <v>1.5428999699999999</v>
      </c>
      <c r="H53">
        <v>9.9000003020963209E+37</v>
      </c>
      <c r="J53" s="2">
        <f>TREND(Calibration!$A$2:$A$4,Calibration!$B$2:$B$4,C53)</f>
        <v>415.36774671012887</v>
      </c>
      <c r="K53" s="2">
        <f>TREND(Calibration!$A$2:$A$4,Calibration!$C$2:$C$4,E53)</f>
        <v>577.84399996730349</v>
      </c>
      <c r="L53" s="2">
        <f>TREND(Calibration!$A$2:$A$4,Calibration!$D$2:$D$4,G53)</f>
        <v>584.79935947830654</v>
      </c>
    </row>
    <row r="54" spans="1:12" x14ac:dyDescent="0.25">
      <c r="A54">
        <v>260088</v>
      </c>
      <c r="B54">
        <v>14.32600021</v>
      </c>
      <c r="C54">
        <v>0.63779998000000004</v>
      </c>
      <c r="D54">
        <v>930.62597656000003</v>
      </c>
      <c r="E54">
        <v>1.4830000400000001</v>
      </c>
      <c r="F54">
        <v>1156.2700195299999</v>
      </c>
      <c r="G54">
        <v>1.5424</v>
      </c>
      <c r="H54">
        <v>9.9000003020963209E+37</v>
      </c>
      <c r="J54" s="2">
        <f>TREND(Calibration!$A$2:$A$4,Calibration!$B$2:$B$4,C54)</f>
        <v>415.36774671012887</v>
      </c>
      <c r="K54" s="2">
        <f>TREND(Calibration!$A$2:$A$4,Calibration!$C$2:$C$4,E54)</f>
        <v>577.64231826408536</v>
      </c>
      <c r="L54" s="2">
        <f>TREND(Calibration!$A$2:$A$4,Calibration!$D$2:$D$4,G54)</f>
        <v>584.59262299372801</v>
      </c>
    </row>
    <row r="55" spans="1:12" x14ac:dyDescent="0.25">
      <c r="A55">
        <v>265088</v>
      </c>
      <c r="B55">
        <v>14.38399982</v>
      </c>
      <c r="C55">
        <v>0.63510001000000005</v>
      </c>
      <c r="D55">
        <v>1031.36901855</v>
      </c>
      <c r="E55">
        <v>1.4921</v>
      </c>
      <c r="F55">
        <v>9.9000003020963209E+37</v>
      </c>
      <c r="G55">
        <v>1.5456000599999999</v>
      </c>
      <c r="H55">
        <v>9.9000003020963209E+37</v>
      </c>
      <c r="J55" s="2">
        <f>TREND(Calibration!$A$2:$A$4,Calibration!$B$2:$B$4,C55)</f>
        <v>413.70006701783774</v>
      </c>
      <c r="K55" s="2">
        <f>TREND(Calibration!$A$2:$A$4,Calibration!$C$2:$C$4,E55)</f>
        <v>581.31320279888166</v>
      </c>
      <c r="L55" s="2">
        <f>TREND(Calibration!$A$2:$A$4,Calibration!$D$2:$D$4,G55)</f>
        <v>585.91584069647092</v>
      </c>
    </row>
    <row r="56" spans="1:12" x14ac:dyDescent="0.25">
      <c r="A56">
        <v>270088</v>
      </c>
      <c r="B56">
        <v>14.43299961</v>
      </c>
      <c r="C56">
        <v>0.63239997999999997</v>
      </c>
      <c r="D56">
        <v>671.68200683999999</v>
      </c>
      <c r="E56">
        <v>1.5493999700000001</v>
      </c>
      <c r="F56">
        <v>9.9000003020963209E+37</v>
      </c>
      <c r="G56">
        <v>1.5397000300000001</v>
      </c>
      <c r="H56">
        <v>9.9000003020963209E+37</v>
      </c>
      <c r="J56" s="2">
        <f>TREND(Calibration!$A$2:$A$4,Calibration!$B$2:$B$4,C56)</f>
        <v>412.0323502655861</v>
      </c>
      <c r="K56" s="2">
        <f>TREND(Calibration!$A$2:$A$4,Calibration!$C$2:$C$4,E56)</f>
        <v>604.42776305159612</v>
      </c>
      <c r="L56" s="2">
        <f>TREND(Calibration!$A$2:$A$4,Calibration!$D$2:$D$4,G56)</f>
        <v>583.47619139529706</v>
      </c>
    </row>
    <row r="57" spans="1:12" x14ac:dyDescent="0.25">
      <c r="A57">
        <v>275088</v>
      </c>
      <c r="B57">
        <v>14.40999985</v>
      </c>
      <c r="C57">
        <v>0.63020003000000002</v>
      </c>
      <c r="D57">
        <v>594.20501708999996</v>
      </c>
      <c r="E57">
        <v>1.5467</v>
      </c>
      <c r="F57">
        <v>1204.5329589800001</v>
      </c>
      <c r="G57">
        <v>1.54130006</v>
      </c>
      <c r="H57">
        <v>9.9000003020963209E+37</v>
      </c>
      <c r="J57" s="2">
        <f>TREND(Calibration!$A$2:$A$4,Calibration!$B$2:$B$4,C57)</f>
        <v>410.67351593073948</v>
      </c>
      <c r="K57" s="2">
        <f>TREND(Calibration!$A$2:$A$4,Calibration!$C$2:$C$4,E57)</f>
        <v>603.33860682262207</v>
      </c>
      <c r="L57" s="2">
        <f>TREND(Calibration!$A$2:$A$4,Calibration!$D$2:$D$4,G57)</f>
        <v>584.13780024666846</v>
      </c>
    </row>
    <row r="58" spans="1:12" x14ac:dyDescent="0.25">
      <c r="A58">
        <v>280088</v>
      </c>
      <c r="B58">
        <v>14.29399967</v>
      </c>
      <c r="C58">
        <v>0.62050002999999998</v>
      </c>
      <c r="D58">
        <v>411.77700806000001</v>
      </c>
      <c r="E58">
        <v>1.4337999800000001</v>
      </c>
      <c r="F58">
        <v>933.79101562000005</v>
      </c>
      <c r="G58">
        <v>1.5461000199999999</v>
      </c>
      <c r="H58">
        <v>9.9000003020963209E+37</v>
      </c>
      <c r="J58" s="2">
        <f>TREND(Calibration!$A$2:$A$4,Calibration!$B$2:$B$4,C58)</f>
        <v>404.68215565072751</v>
      </c>
      <c r="K58" s="2">
        <f>TREND(Calibration!$A$2:$A$4,Calibration!$C$2:$C$4,E58)</f>
        <v>557.79522669829282</v>
      </c>
      <c r="L58" s="2">
        <f>TREND(Calibration!$A$2:$A$4,Calibration!$D$2:$D$4,G58)</f>
        <v>586.12257304607169</v>
      </c>
    </row>
    <row r="59" spans="1:12" x14ac:dyDescent="0.25">
      <c r="A59">
        <v>285089</v>
      </c>
      <c r="B59">
        <v>14.222000120000001</v>
      </c>
      <c r="C59">
        <v>0.63129997000000004</v>
      </c>
      <c r="D59">
        <v>145.60200499999999</v>
      </c>
      <c r="E59">
        <v>1.4170999500000001</v>
      </c>
      <c r="F59">
        <v>9.9000003020963209E+37</v>
      </c>
      <c r="G59">
        <v>1.5552999999999999</v>
      </c>
      <c r="H59">
        <v>1309.9930419899999</v>
      </c>
      <c r="J59" s="2">
        <f>TREND(Calibration!$A$2:$A$4,Calibration!$B$2:$B$4,C59)</f>
        <v>411.35291147985254</v>
      </c>
      <c r="K59" s="2">
        <f>TREND(Calibration!$A$2:$A$4,Calibration!$C$2:$C$4,E59)</f>
        <v>551.05850677231138</v>
      </c>
      <c r="L59" s="2">
        <f>TREND(Calibration!$A$2:$A$4,Calibration!$D$2:$D$4,G59)</f>
        <v>589.92674434313528</v>
      </c>
    </row>
    <row r="60" spans="1:12" x14ac:dyDescent="0.25">
      <c r="A60">
        <v>290089</v>
      </c>
      <c r="B60">
        <v>14.06000042</v>
      </c>
      <c r="C60">
        <v>0.62099998999999995</v>
      </c>
      <c r="D60">
        <v>1213.7419433600001</v>
      </c>
      <c r="E60">
        <v>1.43060005</v>
      </c>
      <c r="F60">
        <v>885.02600098000005</v>
      </c>
      <c r="G60">
        <v>1.55260003</v>
      </c>
      <c r="H60">
        <v>9.9000003020963209E+37</v>
      </c>
      <c r="J60" s="2">
        <f>TREND(Calibration!$A$2:$A$4,Calibration!$B$2:$B$4,C60)</f>
        <v>404.99096394821146</v>
      </c>
      <c r="K60" s="2">
        <f>TREND(Calibration!$A$2:$A$4,Calibration!$C$2:$C$4,E60)</f>
        <v>556.50438876610065</v>
      </c>
      <c r="L60" s="2">
        <f>TREND(Calibration!$A$2:$A$4,Calibration!$D$2:$D$4,G60)</f>
        <v>588.81031274470445</v>
      </c>
    </row>
    <row r="61" spans="1:12" x14ac:dyDescent="0.25">
      <c r="A61">
        <v>295088</v>
      </c>
      <c r="B61">
        <v>14.166999819999999</v>
      </c>
      <c r="C61">
        <v>0.61669998999999998</v>
      </c>
      <c r="D61">
        <v>669.29302978999999</v>
      </c>
      <c r="E61">
        <v>1.42680001</v>
      </c>
      <c r="F61">
        <v>874.24102783000001</v>
      </c>
      <c r="G61">
        <v>1.54990005</v>
      </c>
      <c r="H61">
        <v>9.9000003020963209E+37</v>
      </c>
      <c r="J61" s="2">
        <f>TREND(Calibration!$A$2:$A$4,Calibration!$B$2:$B$4,C61)</f>
        <v>402.33500011274225</v>
      </c>
      <c r="K61" s="2">
        <f>TREND(Calibration!$A$2:$A$4,Calibration!$C$2:$C$4,E61)</f>
        <v>554.97146905352974</v>
      </c>
      <c r="L61" s="2">
        <f>TREND(Calibration!$A$2:$A$4,Calibration!$D$2:$D$4,G61)</f>
        <v>587.69387701129563</v>
      </c>
    </row>
    <row r="62" spans="1:12" x14ac:dyDescent="0.25">
      <c r="A62">
        <v>300089</v>
      </c>
      <c r="B62">
        <v>14.32900047</v>
      </c>
      <c r="C62">
        <v>0.61729997000000003</v>
      </c>
      <c r="D62">
        <v>602.74298095999995</v>
      </c>
      <c r="E62">
        <v>1.4894000300000001</v>
      </c>
      <c r="F62">
        <v>669.66900635000002</v>
      </c>
      <c r="G62">
        <v>1.5509999999999999</v>
      </c>
      <c r="H62">
        <v>9.9000003020963209E+37</v>
      </c>
      <c r="J62" s="2">
        <f>TREND(Calibration!$A$2:$A$4,Calibration!$B$2:$B$4,C62)</f>
        <v>402.70558736437135</v>
      </c>
      <c r="K62" s="2">
        <f>TREND(Calibration!$A$2:$A$4,Calibration!$C$2:$C$4,E62)</f>
        <v>580.22404656990773</v>
      </c>
      <c r="L62" s="2">
        <f>TREND(Calibration!$A$2:$A$4,Calibration!$D$2:$D$4,G62)</f>
        <v>588.14870389333294</v>
      </c>
    </row>
    <row r="63" spans="1:12" x14ac:dyDescent="0.25">
      <c r="A63">
        <v>305088</v>
      </c>
      <c r="B63">
        <v>14.494999890000001</v>
      </c>
      <c r="C63">
        <v>0.62209999999999999</v>
      </c>
      <c r="D63">
        <v>664.69097899999997</v>
      </c>
      <c r="E63">
        <v>1.5699000400000001</v>
      </c>
      <c r="F63">
        <v>683.81201171999999</v>
      </c>
      <c r="G63">
        <v>1.54830003</v>
      </c>
      <c r="H63">
        <v>9.9000003020963209E+37</v>
      </c>
      <c r="J63" s="2">
        <f>TREND(Calibration!$A$2:$A$4,Calibration!$B$2:$B$4,C63)</f>
        <v>405.67040273394508</v>
      </c>
      <c r="K63" s="2">
        <f>TREND(Calibration!$A$2:$A$4,Calibration!$C$2:$C$4,E63)</f>
        <v>612.69740269014858</v>
      </c>
      <c r="L63" s="2">
        <f>TREND(Calibration!$A$2:$A$4,Calibration!$D$2:$D$4,G63)</f>
        <v>587.03227229490199</v>
      </c>
    </row>
    <row r="64" spans="1:12" x14ac:dyDescent="0.25">
      <c r="A64">
        <v>310089</v>
      </c>
      <c r="B64">
        <v>14.68299961</v>
      </c>
      <c r="C64">
        <v>0.63779998000000004</v>
      </c>
      <c r="D64">
        <v>569.51599121000004</v>
      </c>
      <c r="E64">
        <v>1.49650002</v>
      </c>
      <c r="F64">
        <v>838.46600341999999</v>
      </c>
      <c r="G64">
        <v>1.5461000199999999</v>
      </c>
      <c r="H64">
        <v>9.9000003020963209E+37</v>
      </c>
      <c r="J64" s="2">
        <f>TREND(Calibration!$A$2:$A$4,Calibration!$B$2:$B$4,C64)</f>
        <v>415.36774671012887</v>
      </c>
      <c r="K64" s="2">
        <f>TREND(Calibration!$A$2:$A$4,Calibration!$C$2:$C$4,E64)</f>
        <v>583.08815185039339</v>
      </c>
      <c r="L64" s="2">
        <f>TREND(Calibration!$A$2:$A$4,Calibration!$D$2:$D$4,G64)</f>
        <v>586.12257304607169</v>
      </c>
    </row>
    <row r="65" spans="1:12" x14ac:dyDescent="0.25">
      <c r="A65">
        <v>315089</v>
      </c>
      <c r="B65">
        <v>14.696000099999999</v>
      </c>
      <c r="C65">
        <v>0.62370002000000002</v>
      </c>
      <c r="D65">
        <v>9.9000003020963209E+37</v>
      </c>
      <c r="E65">
        <v>1.52719998</v>
      </c>
      <c r="F65">
        <v>554.96197510000002</v>
      </c>
      <c r="G65">
        <v>1.54779994</v>
      </c>
      <c r="H65">
        <v>9.9000003020963209E+37</v>
      </c>
      <c r="J65" s="2">
        <f>TREND(Calibration!$A$2:$A$4,Calibration!$B$2:$B$4,C65)</f>
        <v>406.65868070046315</v>
      </c>
      <c r="K65" s="2">
        <f>TREND(Calibration!$A$2:$A$4,Calibration!$C$2:$C$4,E65)</f>
        <v>595.4723830319441</v>
      </c>
      <c r="L65" s="2">
        <f>TREND(Calibration!$A$2:$A$4,Calibration!$D$2:$D$4,G65)</f>
        <v>586.82548619058991</v>
      </c>
    </row>
    <row r="66" spans="1:12" x14ac:dyDescent="0.25">
      <c r="A66">
        <v>320089</v>
      </c>
      <c r="B66">
        <v>14.722000120000001</v>
      </c>
      <c r="C66">
        <v>0.63020003000000002</v>
      </c>
      <c r="D66">
        <v>414.60699462999997</v>
      </c>
      <c r="E66">
        <v>1.6223000299999999</v>
      </c>
      <c r="F66">
        <v>9.9000003020963209E+37</v>
      </c>
      <c r="G66">
        <v>1.54990005</v>
      </c>
      <c r="H66">
        <v>1140.7010498</v>
      </c>
      <c r="J66" s="2">
        <f>TREND(Calibration!$A$2:$A$4,Calibration!$B$2:$B$4,C66)</f>
        <v>410.67351593073948</v>
      </c>
      <c r="K66" s="2">
        <f>TREND(Calibration!$A$2:$A$4,Calibration!$C$2:$C$4,E66)</f>
        <v>633.83533218813318</v>
      </c>
      <c r="L66" s="2">
        <f>TREND(Calibration!$A$2:$A$4,Calibration!$D$2:$D$4,G66)</f>
        <v>587.69387701129563</v>
      </c>
    </row>
    <row r="67" spans="1:12" x14ac:dyDescent="0.25">
      <c r="A67">
        <v>325089</v>
      </c>
      <c r="B67">
        <v>14.57600021</v>
      </c>
      <c r="C67">
        <v>0.64050001000000001</v>
      </c>
      <c r="D67">
        <v>957.75</v>
      </c>
      <c r="E67">
        <v>1.5440000300000001</v>
      </c>
      <c r="F67">
        <v>1144.37597656</v>
      </c>
      <c r="G67">
        <v>1.55369997</v>
      </c>
      <c r="H67">
        <v>9.9000003020963209E+37</v>
      </c>
      <c r="J67" s="2">
        <f>TREND(Calibration!$A$2:$A$4,Calibration!$B$2:$B$4,C67)</f>
        <v>417.03546346238045</v>
      </c>
      <c r="K67" s="2">
        <f>TREND(Calibration!$A$2:$A$4,Calibration!$C$2:$C$4,E67)</f>
        <v>602.24945059364813</v>
      </c>
      <c r="L67" s="2">
        <f>TREND(Calibration!$A$2:$A$4,Calibration!$D$2:$D$4,G67)</f>
        <v>589.26513549176389</v>
      </c>
    </row>
    <row r="68" spans="1:12" x14ac:dyDescent="0.25">
      <c r="A68">
        <v>330088</v>
      </c>
      <c r="B68">
        <v>14.37800026</v>
      </c>
      <c r="C68">
        <v>0.64319998</v>
      </c>
      <c r="D68">
        <v>928.78100586000005</v>
      </c>
      <c r="E68">
        <v>1.56229997</v>
      </c>
      <c r="F68">
        <v>951.86602783000001</v>
      </c>
      <c r="G68">
        <v>1.5552999999999999</v>
      </c>
      <c r="H68">
        <v>9.9000003020963209E+37</v>
      </c>
      <c r="J68" s="2">
        <f>TREND(Calibration!$A$2:$A$4,Calibration!$B$2:$B$4,C68)</f>
        <v>418.70314315467158</v>
      </c>
      <c r="K68" s="2">
        <f>TREND(Calibration!$A$2:$A$4,Calibration!$C$2:$C$4,E68)</f>
        <v>609.63156729896332</v>
      </c>
      <c r="L68" s="2">
        <f>TREND(Calibration!$A$2:$A$4,Calibration!$D$2:$D$4,G68)</f>
        <v>589.92674434313528</v>
      </c>
    </row>
    <row r="69" spans="1:12" x14ac:dyDescent="0.25">
      <c r="A69">
        <v>335089</v>
      </c>
      <c r="B69">
        <v>14.17300034</v>
      </c>
      <c r="C69">
        <v>0.63940001000000002</v>
      </c>
      <c r="D69">
        <v>902.62799071999996</v>
      </c>
      <c r="E69">
        <v>1.6794999799999999</v>
      </c>
      <c r="F69">
        <v>9.9000003020963209E+37</v>
      </c>
      <c r="G69">
        <v>1.55369997</v>
      </c>
      <c r="H69">
        <v>9.9000003020963209E+37</v>
      </c>
      <c r="J69" s="2">
        <f>TREND(Calibration!$A$2:$A$4,Calibration!$B$2:$B$4,C69)</f>
        <v>416.35603085330695</v>
      </c>
      <c r="K69" s="2">
        <f>TREND(Calibration!$A$2:$A$4,Calibration!$C$2:$C$4,E69)</f>
        <v>656.90954480512494</v>
      </c>
      <c r="L69" s="2">
        <f>TREND(Calibration!$A$2:$A$4,Calibration!$D$2:$D$4,G69)</f>
        <v>589.26513549176389</v>
      </c>
    </row>
    <row r="70" spans="1:12" x14ac:dyDescent="0.25">
      <c r="A70">
        <v>340089</v>
      </c>
      <c r="B70">
        <v>14.057000159999999</v>
      </c>
      <c r="C70">
        <v>0.63889998000000003</v>
      </c>
      <c r="D70">
        <v>889.21899413999995</v>
      </c>
      <c r="E70">
        <v>1.54069996</v>
      </c>
      <c r="F70">
        <v>9.9000003020963209E+37</v>
      </c>
      <c r="G70">
        <v>1.54879999</v>
      </c>
      <c r="H70">
        <v>9.9000003020963209E+37</v>
      </c>
      <c r="J70" s="2">
        <f>TREND(Calibration!$A$2:$A$4,Calibration!$B$2:$B$4,C70)</f>
        <v>416.04717931920237</v>
      </c>
      <c r="K70" s="2">
        <f>TREND(Calibration!$A$2:$A$4,Calibration!$C$2:$C$4,E70)</f>
        <v>600.91821661825213</v>
      </c>
      <c r="L70" s="2">
        <f>TREND(Calibration!$A$2:$A$4,Calibration!$D$2:$D$4,G70)</f>
        <v>587.23900464450276</v>
      </c>
    </row>
    <row r="71" spans="1:12" x14ac:dyDescent="0.25">
      <c r="A71">
        <v>345089</v>
      </c>
      <c r="B71">
        <v>14.12199974</v>
      </c>
      <c r="C71">
        <v>0.62699996999999996</v>
      </c>
      <c r="D71">
        <v>836.26300048999997</v>
      </c>
      <c r="E71">
        <v>1.52180004</v>
      </c>
      <c r="F71">
        <v>9.9000003020963209E+37</v>
      </c>
      <c r="G71">
        <v>1.5471999599999999</v>
      </c>
      <c r="H71">
        <v>9.9000003020963209E+37</v>
      </c>
      <c r="J71" s="2">
        <f>TREND(Calibration!$A$2:$A$4,Calibration!$B$2:$B$4,C71)</f>
        <v>408.69694764438327</v>
      </c>
      <c r="K71" s="2">
        <f>TREND(Calibration!$A$2:$A$4,Calibration!$C$2:$C$4,E71)</f>
        <v>593.29407057399612</v>
      </c>
      <c r="L71" s="2">
        <f>TREND(Calibration!$A$2:$A$4,Calibration!$D$2:$D$4,G71)</f>
        <v>586.57739579313113</v>
      </c>
    </row>
    <row r="72" spans="1:12" x14ac:dyDescent="0.25">
      <c r="A72">
        <v>350090</v>
      </c>
      <c r="B72">
        <v>14.255000109999999</v>
      </c>
      <c r="C72">
        <v>0.63940001000000002</v>
      </c>
      <c r="D72">
        <v>520.60302734000004</v>
      </c>
      <c r="E72">
        <v>1.5359</v>
      </c>
      <c r="F72">
        <v>1197.5080566399999</v>
      </c>
      <c r="G72">
        <v>1.5456000599999999</v>
      </c>
      <c r="H72">
        <v>9.9000003020963209E+37</v>
      </c>
      <c r="J72" s="2">
        <f>TREND(Calibration!$A$2:$A$4,Calibration!$B$2:$B$4,C72)</f>
        <v>416.35603085330695</v>
      </c>
      <c r="K72" s="2">
        <f>TREND(Calibration!$A$2:$A$4,Calibration!$C$2:$C$4,E72)</f>
        <v>598.98193349924486</v>
      </c>
      <c r="L72" s="2">
        <f>TREND(Calibration!$A$2:$A$4,Calibration!$D$2:$D$4,G72)</f>
        <v>585.91584069647092</v>
      </c>
    </row>
    <row r="73" spans="1:12" x14ac:dyDescent="0.25">
      <c r="A73">
        <v>355089</v>
      </c>
      <c r="B73">
        <v>14.35499954</v>
      </c>
      <c r="C73">
        <v>0.62480002999999995</v>
      </c>
      <c r="D73">
        <v>9.9000003020963209E+37</v>
      </c>
      <c r="E73">
        <v>1.50619996</v>
      </c>
      <c r="F73">
        <v>918.85302734000004</v>
      </c>
      <c r="G73">
        <v>1.54130006</v>
      </c>
      <c r="H73">
        <v>9.9000003020963209E+37</v>
      </c>
      <c r="J73" s="2">
        <f>TREND(Calibration!$A$2:$A$4,Calibration!$B$2:$B$4,C73)</f>
        <v>407.33811948619672</v>
      </c>
      <c r="K73" s="2">
        <f>TREND(Calibration!$A$2:$A$4,Calibration!$C$2:$C$4,E73)</f>
        <v>587.0010657241304</v>
      </c>
      <c r="L73" s="2">
        <f>TREND(Calibration!$A$2:$A$4,Calibration!$D$2:$D$4,G73)</f>
        <v>584.13780024666846</v>
      </c>
    </row>
    <row r="74" spans="1:12" x14ac:dyDescent="0.25">
      <c r="A74">
        <v>360089</v>
      </c>
      <c r="B74">
        <v>14.55000019</v>
      </c>
      <c r="C74">
        <v>0.63020003000000002</v>
      </c>
      <c r="D74">
        <v>454.17098999000001</v>
      </c>
      <c r="E74">
        <v>1.5316000000000001</v>
      </c>
      <c r="F74">
        <v>1074.1030273399999</v>
      </c>
      <c r="G74">
        <v>1.5440000300000001</v>
      </c>
      <c r="H74">
        <v>9.9000003020963209E+37</v>
      </c>
      <c r="J74" s="2">
        <f>TREND(Calibration!$A$2:$A$4,Calibration!$B$2:$B$4,C74)</f>
        <v>410.67351593073948</v>
      </c>
      <c r="K74" s="2">
        <f>TREND(Calibration!$A$2:$A$4,Calibration!$C$2:$C$4,E74)</f>
        <v>597.24733208345583</v>
      </c>
      <c r="L74" s="2">
        <f>TREND(Calibration!$A$2:$A$4,Calibration!$D$2:$D$4,G74)</f>
        <v>585.25423184509953</v>
      </c>
    </row>
    <row r="75" spans="1:12" x14ac:dyDescent="0.25">
      <c r="A75">
        <v>365090</v>
      </c>
      <c r="B75">
        <v>14.618000029999999</v>
      </c>
      <c r="C75">
        <v>0.62319999999999998</v>
      </c>
      <c r="D75">
        <v>481.04598999000001</v>
      </c>
      <c r="E75">
        <v>1.52289999</v>
      </c>
      <c r="F75">
        <v>950.20397949000005</v>
      </c>
      <c r="G75">
        <v>1.5450999700000001</v>
      </c>
      <c r="H75">
        <v>9.9000003020963209E+37</v>
      </c>
      <c r="J75" s="2">
        <f>TREND(Calibration!$A$2:$A$4,Calibration!$B$2:$B$4,C75)</f>
        <v>406.34983534301864</v>
      </c>
      <c r="K75" s="2">
        <f>TREND(Calibration!$A$2:$A$4,Calibration!$C$2:$C$4,E75)</f>
        <v>593.73778565011173</v>
      </c>
      <c r="L75" s="2">
        <f>TREND(Calibration!$A$2:$A$4,Calibration!$D$2:$D$4,G75)</f>
        <v>585.70905459215896</v>
      </c>
    </row>
    <row r="76" spans="1:12" x14ac:dyDescent="0.25">
      <c r="A76">
        <v>370089</v>
      </c>
      <c r="B76">
        <v>14.57600021</v>
      </c>
      <c r="C76">
        <v>0.62319999999999998</v>
      </c>
      <c r="D76">
        <v>546.23797606999995</v>
      </c>
      <c r="E76">
        <v>1.5656000400000001</v>
      </c>
      <c r="F76">
        <v>816.93402100000003</v>
      </c>
      <c r="G76">
        <v>1.5450999700000001</v>
      </c>
      <c r="H76">
        <v>9.9000003020963209E+37</v>
      </c>
      <c r="J76" s="2">
        <f>TREND(Calibration!$A$2:$A$4,Calibration!$B$2:$B$4,C76)</f>
        <v>406.34983534301864</v>
      </c>
      <c r="K76" s="2">
        <f>TREND(Calibration!$A$2:$A$4,Calibration!$C$2:$C$4,E76)</f>
        <v>610.96280127435944</v>
      </c>
      <c r="L76" s="2">
        <f>TREND(Calibration!$A$2:$A$4,Calibration!$D$2:$D$4,G76)</f>
        <v>585.70905459215896</v>
      </c>
    </row>
    <row r="77" spans="1:12" x14ac:dyDescent="0.25">
      <c r="A77">
        <v>375090</v>
      </c>
      <c r="B77">
        <v>14.46500015</v>
      </c>
      <c r="C77">
        <v>0.62699996999999996</v>
      </c>
      <c r="D77">
        <v>809.46398925999995</v>
      </c>
      <c r="E77">
        <v>1.54990005</v>
      </c>
      <c r="F77">
        <v>581.69396973000005</v>
      </c>
      <c r="G77">
        <v>1.5456000599999999</v>
      </c>
      <c r="H77">
        <v>9.9000003020963209E+37</v>
      </c>
      <c r="J77" s="2">
        <f>TREND(Calibration!$A$2:$A$4,Calibration!$B$2:$B$4,C77)</f>
        <v>408.69694764438327</v>
      </c>
      <c r="K77" s="2">
        <f>TREND(Calibration!$A$2:$A$4,Calibration!$C$2:$C$4,E77)</f>
        <v>604.6294931622956</v>
      </c>
      <c r="L77" s="2">
        <f>TREND(Calibration!$A$2:$A$4,Calibration!$D$2:$D$4,G77)</f>
        <v>585.91584069647092</v>
      </c>
    </row>
    <row r="78" spans="1:12" x14ac:dyDescent="0.25">
      <c r="A78">
        <v>380101</v>
      </c>
      <c r="B78">
        <v>14.368000029999999</v>
      </c>
      <c r="C78">
        <v>0.64319998</v>
      </c>
      <c r="D78">
        <v>482.45599364999998</v>
      </c>
      <c r="E78">
        <v>1.4613000199999999</v>
      </c>
      <c r="F78">
        <v>759.09997558999999</v>
      </c>
      <c r="G78">
        <v>1.55050004</v>
      </c>
      <c r="H78">
        <v>1175.3060302700001</v>
      </c>
      <c r="J78" s="2">
        <f>TREND(Calibration!$A$2:$A$4,Calibration!$B$2:$B$4,C78)</f>
        <v>418.70314315467158</v>
      </c>
      <c r="K78" s="2">
        <f>TREND(Calibration!$A$2:$A$4,Calibration!$C$2:$C$4,E78)</f>
        <v>568.88862398160825</v>
      </c>
      <c r="L78" s="2">
        <f>TREND(Calibration!$A$2:$A$4,Calibration!$D$2:$D$4,G78)</f>
        <v>587.94197154373217</v>
      </c>
    </row>
    <row r="79" spans="1:12" x14ac:dyDescent="0.25">
      <c r="A79">
        <v>385091</v>
      </c>
      <c r="B79">
        <v>14.20300007</v>
      </c>
      <c r="C79">
        <v>0.62970000999999998</v>
      </c>
      <c r="D79">
        <v>9.9000003020963209E+37</v>
      </c>
      <c r="E79">
        <v>1.63250005</v>
      </c>
      <c r="F79">
        <v>433.08499146000003</v>
      </c>
      <c r="G79">
        <v>1.54830003</v>
      </c>
      <c r="H79">
        <v>9.9000003020963209E+37</v>
      </c>
      <c r="J79" s="2">
        <f>TREND(Calibration!$A$2:$A$4,Calibration!$B$2:$B$4,C79)</f>
        <v>410.36467057329497</v>
      </c>
      <c r="K79" s="2">
        <f>TREND(Calibration!$A$2:$A$4,Calibration!$C$2:$C$4,E79)</f>
        <v>637.94997617256968</v>
      </c>
      <c r="L79" s="2">
        <f>TREND(Calibration!$A$2:$A$4,Calibration!$D$2:$D$4,G79)</f>
        <v>587.03227229490199</v>
      </c>
    </row>
    <row r="80" spans="1:12" x14ac:dyDescent="0.25">
      <c r="A80">
        <v>390090</v>
      </c>
      <c r="B80">
        <v>14.147999759999999</v>
      </c>
      <c r="C80">
        <v>0.62860000000000005</v>
      </c>
      <c r="D80">
        <v>906.20501708999996</v>
      </c>
      <c r="E80">
        <v>1.4450999499999999</v>
      </c>
      <c r="F80">
        <v>563.91601562000005</v>
      </c>
      <c r="G80">
        <v>1.5450999700000001</v>
      </c>
      <c r="H80">
        <v>9.9000003020963209E+37</v>
      </c>
      <c r="J80" s="2">
        <f>TREND(Calibration!$A$2:$A$4,Calibration!$B$2:$B$4,C80)</f>
        <v>409.68523178756141</v>
      </c>
      <c r="K80" s="2">
        <f>TREND(Calibration!$A$2:$A$4,Calibration!$C$2:$C$4,E80)</f>
        <v>562.35358575884482</v>
      </c>
      <c r="L80" s="2">
        <f>TREND(Calibration!$A$2:$A$4,Calibration!$D$2:$D$4,G80)</f>
        <v>585.70905459215896</v>
      </c>
    </row>
    <row r="81" spans="1:12" x14ac:dyDescent="0.25">
      <c r="A81">
        <v>395090</v>
      </c>
      <c r="B81">
        <v>14.274000170000001</v>
      </c>
      <c r="C81">
        <v>0.63239997999999997</v>
      </c>
      <c r="D81">
        <v>911.46398925999995</v>
      </c>
      <c r="E81">
        <v>1.4635000199999999</v>
      </c>
      <c r="F81">
        <v>773.06701659999999</v>
      </c>
      <c r="G81">
        <v>1.5467</v>
      </c>
      <c r="H81">
        <v>1299.2159423799999</v>
      </c>
      <c r="J81" s="2">
        <f>TREND(Calibration!$A$2:$A$4,Calibration!$B$2:$B$4,C81)</f>
        <v>412.0323502655861</v>
      </c>
      <c r="K81" s="2">
        <f>TREND(Calibration!$A$2:$A$4,Calibration!$C$2:$C$4,E81)</f>
        <v>569.77609447340728</v>
      </c>
      <c r="L81" s="2">
        <f>TREND(Calibration!$A$2:$A$4,Calibration!$D$2:$D$4,G81)</f>
        <v>586.37066344353047</v>
      </c>
    </row>
    <row r="82" spans="1:12" x14ac:dyDescent="0.25">
      <c r="A82">
        <v>400090</v>
      </c>
      <c r="B82">
        <v>14.38099957</v>
      </c>
      <c r="C82">
        <v>0.63510001000000005</v>
      </c>
      <c r="D82">
        <v>979.83599853999999</v>
      </c>
      <c r="E82">
        <v>1.4553999900000001</v>
      </c>
      <c r="F82">
        <v>772.22198486000002</v>
      </c>
      <c r="G82">
        <v>1.54779994</v>
      </c>
      <c r="H82">
        <v>9.9000003020963209E+37</v>
      </c>
      <c r="J82" s="2">
        <f>TREND(Calibration!$A$2:$A$4,Calibration!$B$2:$B$4,C82)</f>
        <v>413.70006701783774</v>
      </c>
      <c r="K82" s="2">
        <f>TREND(Calibration!$A$2:$A$4,Calibration!$C$2:$C$4,E82)</f>
        <v>566.50857737900401</v>
      </c>
      <c r="L82" s="2">
        <f>TREND(Calibration!$A$2:$A$4,Calibration!$D$2:$D$4,G82)</f>
        <v>586.82548619058991</v>
      </c>
    </row>
    <row r="83" spans="1:12" x14ac:dyDescent="0.25">
      <c r="A83">
        <v>405100</v>
      </c>
      <c r="B83">
        <v>14.46899986</v>
      </c>
      <c r="C83">
        <v>0.63349997999999996</v>
      </c>
      <c r="D83">
        <v>9.9000003020963209E+37</v>
      </c>
      <c r="E83">
        <v>1.50129998</v>
      </c>
      <c r="F83">
        <v>420.36898803999998</v>
      </c>
      <c r="G83">
        <v>1.5585999500000001</v>
      </c>
      <c r="H83">
        <v>9.9000003020963209E+37</v>
      </c>
      <c r="J83" s="2">
        <f>TREND(Calibration!$A$2:$A$4,Calibration!$B$2:$B$4,C83)</f>
        <v>412.7117828746596</v>
      </c>
      <c r="K83" s="2">
        <f>TREND(Calibration!$A$2:$A$4,Calibration!$C$2:$C$4,E83)</f>
        <v>585.02443496940055</v>
      </c>
      <c r="L83" s="2">
        <f>TREND(Calibration!$A$2:$A$4,Calibration!$D$2:$D$4,G83)</f>
        <v>591.29126633902513</v>
      </c>
    </row>
    <row r="84" spans="1:12" x14ac:dyDescent="0.25">
      <c r="A84">
        <v>410091</v>
      </c>
      <c r="B84">
        <v>14.61100006</v>
      </c>
      <c r="C84">
        <v>0.63779998000000004</v>
      </c>
      <c r="D84">
        <v>549.34497069999998</v>
      </c>
      <c r="E84">
        <v>1.4445999899999999</v>
      </c>
      <c r="F84">
        <v>9.9000003020963209E+37</v>
      </c>
      <c r="G84">
        <v>1.5613000399999999</v>
      </c>
      <c r="H84">
        <v>1074.79504395</v>
      </c>
      <c r="J84" s="2">
        <f>TREND(Calibration!$A$2:$A$4,Calibration!$B$2:$B$4,C84)</f>
        <v>415.36774671012887</v>
      </c>
      <c r="K84" s="2">
        <f>TREND(Calibration!$A$2:$A$4,Calibration!$C$2:$C$4,E84)</f>
        <v>562.1519040556268</v>
      </c>
      <c r="L84" s="2">
        <f>TREND(Calibration!$A$2:$A$4,Calibration!$D$2:$D$4,G84)</f>
        <v>592.40774755718951</v>
      </c>
    </row>
    <row r="85" spans="1:12" x14ac:dyDescent="0.25">
      <c r="A85">
        <v>415091</v>
      </c>
      <c r="B85">
        <v>14.565999980000001</v>
      </c>
      <c r="C85">
        <v>0.62910001999999998</v>
      </c>
      <c r="D85">
        <v>9.9000003020963209E+37</v>
      </c>
      <c r="E85">
        <v>1.4641</v>
      </c>
      <c r="F85">
        <v>490.31799316000001</v>
      </c>
      <c r="G85">
        <v>1.55480003</v>
      </c>
      <c r="H85">
        <v>9.9000003020963209E+37</v>
      </c>
      <c r="J85" s="2">
        <f>TREND(Calibration!$A$2:$A$4,Calibration!$B$2:$B$4,C85)</f>
        <v>409.99407714500586</v>
      </c>
      <c r="K85" s="2">
        <f>TREND(Calibration!$A$2:$A$4,Calibration!$C$2:$C$4,E85)</f>
        <v>570.01812381234799</v>
      </c>
      <c r="L85" s="2">
        <f>TREND(Calibration!$A$2:$A$4,Calibration!$D$2:$D$4,G85)</f>
        <v>589.72000785855687</v>
      </c>
    </row>
    <row r="86" spans="1:12" x14ac:dyDescent="0.25">
      <c r="A86">
        <v>420100</v>
      </c>
      <c r="B86">
        <v>14.40400028</v>
      </c>
      <c r="C86">
        <v>0.63349997999999996</v>
      </c>
      <c r="D86">
        <v>736.05700683999999</v>
      </c>
      <c r="E86">
        <v>1.4808000299999999</v>
      </c>
      <c r="F86">
        <v>456.03298949999999</v>
      </c>
      <c r="G86">
        <v>1.55910003</v>
      </c>
      <c r="H86">
        <v>9.9000003020963209E+37</v>
      </c>
      <c r="J86" s="2">
        <f>TREND(Calibration!$A$2:$A$4,Calibration!$B$2:$B$4,C86)</f>
        <v>412.7117828746596</v>
      </c>
      <c r="K86" s="2">
        <f>TREND(Calibration!$A$2:$A$4,Calibration!$C$2:$C$4,E86)</f>
        <v>576.75484373832944</v>
      </c>
      <c r="L86" s="2">
        <f>TREND(Calibration!$A$2:$A$4,Calibration!$D$2:$D$4,G86)</f>
        <v>591.49804830835933</v>
      </c>
    </row>
    <row r="87" spans="1:12" x14ac:dyDescent="0.25">
      <c r="A87">
        <v>425091</v>
      </c>
      <c r="B87">
        <v>14.30000019</v>
      </c>
      <c r="C87">
        <v>0.63990002999999995</v>
      </c>
      <c r="D87">
        <v>367.21600341999999</v>
      </c>
      <c r="E87">
        <v>1.4414000499999999</v>
      </c>
      <c r="F87">
        <v>9.9000003020963209E+37</v>
      </c>
      <c r="G87">
        <v>1.55369997</v>
      </c>
      <c r="H87">
        <v>994.86602783000001</v>
      </c>
      <c r="J87" s="2">
        <f>TREND(Calibration!$A$2:$A$4,Calibration!$B$2:$B$4,C87)</f>
        <v>416.6648762107514</v>
      </c>
      <c r="K87" s="2">
        <f>TREND(Calibration!$A$2:$A$4,Calibration!$C$2:$C$4,E87)</f>
        <v>560.86106208947785</v>
      </c>
      <c r="L87" s="2">
        <f>TREND(Calibration!$A$2:$A$4,Calibration!$D$2:$D$4,G87)</f>
        <v>589.26513549176389</v>
      </c>
    </row>
    <row r="88" spans="1:12" x14ac:dyDescent="0.25">
      <c r="A88">
        <v>430091</v>
      </c>
      <c r="B88">
        <v>14.166999819999999</v>
      </c>
      <c r="C88">
        <v>0.63450002999999999</v>
      </c>
      <c r="D88">
        <v>1014.49200439</v>
      </c>
      <c r="E88">
        <v>1.4543000500000001</v>
      </c>
      <c r="F88">
        <v>9.9000003020963209E+37</v>
      </c>
      <c r="G88">
        <v>1.5613000399999999</v>
      </c>
      <c r="H88">
        <v>9.9000003020963209E+37</v>
      </c>
      <c r="J88" s="2">
        <f>TREND(Calibration!$A$2:$A$4,Calibration!$B$2:$B$4,C88)</f>
        <v>413.32947976620869</v>
      </c>
      <c r="K88" s="2">
        <f>TREND(Calibration!$A$2:$A$4,Calibration!$C$2:$C$4,E88)</f>
        <v>566.06486633684517</v>
      </c>
      <c r="L88" s="2">
        <f>TREND(Calibration!$A$2:$A$4,Calibration!$D$2:$D$4,G88)</f>
        <v>592.40774755718951</v>
      </c>
    </row>
    <row r="89" spans="1:12" x14ac:dyDescent="0.25">
      <c r="A89">
        <v>435091</v>
      </c>
      <c r="B89">
        <v>14.13099957</v>
      </c>
      <c r="C89">
        <v>0.64590000999999997</v>
      </c>
      <c r="D89">
        <v>935.94299316000001</v>
      </c>
      <c r="E89">
        <v>1.50189996</v>
      </c>
      <c r="F89">
        <v>1065.6660156200001</v>
      </c>
      <c r="G89">
        <v>1.56449997</v>
      </c>
      <c r="H89">
        <v>1330.8959960899999</v>
      </c>
      <c r="J89" s="2">
        <f>TREND(Calibration!$A$2:$A$4,Calibration!$B$2:$B$4,C89)</f>
        <v>420.37085990692322</v>
      </c>
      <c r="K89" s="2">
        <f>TREND(Calibration!$A$2:$A$4,Calibration!$C$2:$C$4,E89)</f>
        <v>585.26646430834126</v>
      </c>
      <c r="L89" s="2">
        <f>TREND(Calibration!$A$2:$A$4,Calibration!$D$2:$D$4,G89)</f>
        <v>593.73091150522123</v>
      </c>
    </row>
    <row r="90" spans="1:12" x14ac:dyDescent="0.25">
      <c r="A90">
        <v>440090</v>
      </c>
      <c r="B90">
        <v>14.15699959</v>
      </c>
      <c r="C90">
        <v>0.64099996999999997</v>
      </c>
      <c r="D90">
        <v>947.28698729999996</v>
      </c>
      <c r="E90">
        <v>1.54830003</v>
      </c>
      <c r="F90">
        <v>1120.7280273399999</v>
      </c>
      <c r="G90">
        <v>1.56289995</v>
      </c>
      <c r="H90">
        <v>9.9000003020963209E+37</v>
      </c>
      <c r="J90" s="2">
        <f>TREND(Calibration!$A$2:$A$4,Calibration!$B$2:$B$4,C90)</f>
        <v>417.34427175986445</v>
      </c>
      <c r="K90" s="2">
        <f>TREND(Calibration!$A$2:$A$4,Calibration!$C$2:$C$4,E90)</f>
        <v>603.98405200943728</v>
      </c>
      <c r="L90" s="2">
        <f>TREND(Calibration!$A$2:$A$4,Calibration!$D$2:$D$4,G90)</f>
        <v>593.06930678882748</v>
      </c>
    </row>
    <row r="91" spans="1:12" x14ac:dyDescent="0.25">
      <c r="A91">
        <v>445090</v>
      </c>
      <c r="B91">
        <v>14.277000429999999</v>
      </c>
      <c r="C91">
        <v>0.63620001000000004</v>
      </c>
      <c r="D91">
        <v>830.89801024999997</v>
      </c>
      <c r="E91">
        <v>1.4839999699999999</v>
      </c>
      <c r="F91">
        <v>9.9000003020963209E+37</v>
      </c>
      <c r="G91">
        <v>1.5585999500000001</v>
      </c>
      <c r="H91">
        <v>9.9000003020963209E+37</v>
      </c>
      <c r="J91" s="2">
        <f>TREND(Calibration!$A$2:$A$4,Calibration!$B$2:$B$4,C91)</f>
        <v>414.3794996269113</v>
      </c>
      <c r="K91" s="2">
        <f>TREND(Calibration!$A$2:$A$4,Calibration!$C$2:$C$4,E91)</f>
        <v>578.04568570447827</v>
      </c>
      <c r="L91" s="2">
        <f>TREND(Calibration!$A$2:$A$4,Calibration!$D$2:$D$4,G91)</f>
        <v>591.29126633902513</v>
      </c>
    </row>
    <row r="92" spans="1:12" x14ac:dyDescent="0.25">
      <c r="A92">
        <v>450090</v>
      </c>
      <c r="B92">
        <v>14.46500015</v>
      </c>
      <c r="C92">
        <v>0.63559997000000001</v>
      </c>
      <c r="D92">
        <v>802.15301513999998</v>
      </c>
      <c r="E92">
        <v>1.5397000300000001</v>
      </c>
      <c r="F92">
        <v>9.9000003020963209E+37</v>
      </c>
      <c r="G92">
        <v>1.5552999999999999</v>
      </c>
      <c r="H92">
        <v>1233.1319580100001</v>
      </c>
      <c r="J92" s="2">
        <f>TREND(Calibration!$A$2:$A$4,Calibration!$B$2:$B$4,C92)</f>
        <v>414.00887531532175</v>
      </c>
      <c r="K92" s="2">
        <f>TREND(Calibration!$A$2:$A$4,Calibration!$C$2:$C$4,E92)</f>
        <v>600.51484917785911</v>
      </c>
      <c r="L92" s="2">
        <f>TREND(Calibration!$A$2:$A$4,Calibration!$D$2:$D$4,G92)</f>
        <v>589.92674434313528</v>
      </c>
    </row>
    <row r="93" spans="1:12" x14ac:dyDescent="0.25">
      <c r="A93">
        <v>455090</v>
      </c>
      <c r="B93">
        <v>14.614999770000001</v>
      </c>
      <c r="C93">
        <v>0.63889998000000003</v>
      </c>
      <c r="D93">
        <v>863.32397461000005</v>
      </c>
      <c r="E93">
        <v>1.5471999599999999</v>
      </c>
      <c r="F93">
        <v>1270.6130371100001</v>
      </c>
      <c r="G93">
        <v>1.55260003</v>
      </c>
      <c r="H93">
        <v>9.9000003020963209E+37</v>
      </c>
      <c r="J93" s="2">
        <f>TREND(Calibration!$A$2:$A$4,Calibration!$B$2:$B$4,C93)</f>
        <v>416.04717931920237</v>
      </c>
      <c r="K93" s="2">
        <f>TREND(Calibration!$A$2:$A$4,Calibration!$C$2:$C$4,E93)</f>
        <v>603.5402885258402</v>
      </c>
      <c r="L93" s="2">
        <f>TREND(Calibration!$A$2:$A$4,Calibration!$D$2:$D$4,G93)</f>
        <v>588.81031274470445</v>
      </c>
    </row>
    <row r="94" spans="1:12" x14ac:dyDescent="0.25">
      <c r="A94">
        <v>460090</v>
      </c>
      <c r="B94">
        <v>14.588999749999999</v>
      </c>
      <c r="C94">
        <v>0.62589996999999997</v>
      </c>
      <c r="D94">
        <v>1065.04504395</v>
      </c>
      <c r="E94">
        <v>1.4996999499999999</v>
      </c>
      <c r="F94">
        <v>1279.44494629</v>
      </c>
      <c r="G94">
        <v>1.5532000100000001</v>
      </c>
      <c r="H94">
        <v>1322.60900879</v>
      </c>
      <c r="J94" s="2">
        <f>TREND(Calibration!$A$2:$A$4,Calibration!$B$2:$B$4,C94)</f>
        <v>408.01751503530971</v>
      </c>
      <c r="K94" s="2">
        <f>TREND(Calibration!$A$2:$A$4,Calibration!$C$2:$C$4,E94)</f>
        <v>584.37898978258534</v>
      </c>
      <c r="L94" s="2">
        <f>TREND(Calibration!$A$2:$A$4,Calibration!$D$2:$D$4,G94)</f>
        <v>589.05840314216312</v>
      </c>
    </row>
    <row r="95" spans="1:12" x14ac:dyDescent="0.25">
      <c r="A95">
        <v>465090</v>
      </c>
      <c r="B95">
        <v>14.48499966</v>
      </c>
      <c r="C95">
        <v>0.63829999999999998</v>
      </c>
      <c r="D95">
        <v>679.87402343999997</v>
      </c>
      <c r="E95">
        <v>1.47109997</v>
      </c>
      <c r="F95">
        <v>1108.6459960899999</v>
      </c>
      <c r="G95">
        <v>1.5618000000000001</v>
      </c>
      <c r="H95">
        <v>9.9000003020963209E+37</v>
      </c>
      <c r="J95" s="2">
        <f>TREND(Calibration!$A$2:$A$4,Calibration!$B$2:$B$4,C95)</f>
        <v>415.67659206757332</v>
      </c>
      <c r="K95" s="2">
        <f>TREND(Calibration!$A$2:$A$4,Calibration!$C$2:$C$4,E95)</f>
        <v>572.84188145711107</v>
      </c>
      <c r="L95" s="2">
        <f>TREND(Calibration!$A$2:$A$4,Calibration!$D$2:$D$4,G95)</f>
        <v>592.61447990679028</v>
      </c>
    </row>
    <row r="96" spans="1:12" x14ac:dyDescent="0.25">
      <c r="A96">
        <v>470090</v>
      </c>
      <c r="B96">
        <v>14.31000042</v>
      </c>
      <c r="C96">
        <v>0.62860000000000005</v>
      </c>
      <c r="D96">
        <v>9.9000003020963209E+37</v>
      </c>
      <c r="E96">
        <v>1.4553999900000001</v>
      </c>
      <c r="F96">
        <v>617.34997558999999</v>
      </c>
      <c r="G96">
        <v>1.56719995</v>
      </c>
      <c r="H96">
        <v>9.9000003020963209E+37</v>
      </c>
      <c r="J96" s="2">
        <f>TREND(Calibration!$A$2:$A$4,Calibration!$B$2:$B$4,C96)</f>
        <v>409.68523178756141</v>
      </c>
      <c r="K96" s="2">
        <f>TREND(Calibration!$A$2:$A$4,Calibration!$C$2:$C$4,E96)</f>
        <v>566.50857737900401</v>
      </c>
      <c r="L96" s="2">
        <f>TREND(Calibration!$A$2:$A$4,Calibration!$D$2:$D$4,G96)</f>
        <v>594.84734723862994</v>
      </c>
    </row>
    <row r="97" spans="1:12" x14ac:dyDescent="0.25">
      <c r="A97">
        <v>475091</v>
      </c>
      <c r="B97">
        <v>14.23499966</v>
      </c>
      <c r="C97">
        <v>0.62480002999999995</v>
      </c>
      <c r="D97">
        <v>574.81201171999999</v>
      </c>
      <c r="E97">
        <v>1.4943000099999999</v>
      </c>
      <c r="F97">
        <v>1028.52502441</v>
      </c>
      <c r="G97">
        <v>1.5666999800000001</v>
      </c>
      <c r="H97">
        <v>9.9000003020963209E+37</v>
      </c>
      <c r="J97" s="2">
        <f>TREND(Calibration!$A$2:$A$4,Calibration!$B$2:$B$4,C97)</f>
        <v>407.33811948619672</v>
      </c>
      <c r="K97" s="2">
        <f>TREND(Calibration!$A$2:$A$4,Calibration!$C$2:$C$4,E97)</f>
        <v>582.20067732463747</v>
      </c>
      <c r="L97" s="2">
        <f>TREND(Calibration!$A$2:$A$4,Calibration!$D$2:$D$4,G97)</f>
        <v>594.64061075405152</v>
      </c>
    </row>
    <row r="98" spans="1:12" x14ac:dyDescent="0.25">
      <c r="A98">
        <v>480091</v>
      </c>
      <c r="B98">
        <v>14.17300034</v>
      </c>
      <c r="C98">
        <v>0.62910001999999998</v>
      </c>
      <c r="D98">
        <v>728.55798340000001</v>
      </c>
      <c r="E98">
        <v>1.4397000099999999</v>
      </c>
      <c r="F98">
        <v>1036.16894531</v>
      </c>
      <c r="G98">
        <v>1.57149994</v>
      </c>
      <c r="H98">
        <v>1070.6850585899999</v>
      </c>
      <c r="J98" s="2">
        <f>TREND(Calibration!$A$2:$A$4,Calibration!$B$2:$B$4,C98)</f>
        <v>409.99407714500586</v>
      </c>
      <c r="K98" s="2">
        <f>TREND(Calibration!$A$2:$A$4,Calibration!$C$2:$C$4,E98)</f>
        <v>560.17527330089695</v>
      </c>
      <c r="L98" s="2">
        <f>TREND(Calibration!$A$2:$A$4,Calibration!$D$2:$D$4,G98)</f>
        <v>596.62538355345464</v>
      </c>
    </row>
    <row r="99" spans="1:12" x14ac:dyDescent="0.25">
      <c r="A99">
        <v>485090</v>
      </c>
      <c r="B99">
        <v>14.26399994</v>
      </c>
      <c r="C99">
        <v>0.62910001999999998</v>
      </c>
      <c r="D99">
        <v>905.09100341999999</v>
      </c>
      <c r="E99">
        <v>1.53100002</v>
      </c>
      <c r="F99">
        <v>920.64202881000006</v>
      </c>
      <c r="G99">
        <v>1.5709999800000001</v>
      </c>
      <c r="H99">
        <v>9.9000003020963209E+37</v>
      </c>
      <c r="J99" s="2">
        <f>TREND(Calibration!$A$2:$A$4,Calibration!$B$2:$B$4,C99)</f>
        <v>409.99407714500586</v>
      </c>
      <c r="K99" s="2">
        <f>TREND(Calibration!$A$2:$A$4,Calibration!$C$2:$C$4,E99)</f>
        <v>597.00530274451512</v>
      </c>
      <c r="L99" s="2">
        <f>TREND(Calibration!$A$2:$A$4,Calibration!$D$2:$D$4,G99)</f>
        <v>596.41865120385387</v>
      </c>
    </row>
    <row r="100" spans="1:12" x14ac:dyDescent="0.25">
      <c r="A100">
        <v>490090</v>
      </c>
      <c r="B100">
        <v>14.40999985</v>
      </c>
      <c r="C100">
        <v>0.63080000999999997</v>
      </c>
      <c r="D100">
        <v>872.39398193</v>
      </c>
      <c r="E100">
        <v>1.5748000099999999</v>
      </c>
      <c r="F100">
        <v>9.9000003020963209E+37</v>
      </c>
      <c r="G100">
        <v>1.5709999800000001</v>
      </c>
      <c r="H100">
        <v>1111.1529541</v>
      </c>
      <c r="J100" s="2">
        <f>TREND(Calibration!$A$2:$A$4,Calibration!$B$2:$B$4,C100)</f>
        <v>411.04410318236847</v>
      </c>
      <c r="K100" s="2">
        <f>TREND(Calibration!$A$2:$A$4,Calibration!$C$2:$C$4,E100)</f>
        <v>614.67402941092155</v>
      </c>
      <c r="L100" s="2">
        <f>TREND(Calibration!$A$2:$A$4,Calibration!$D$2:$D$4,G100)</f>
        <v>596.41865120385387</v>
      </c>
    </row>
    <row r="101" spans="1:12" x14ac:dyDescent="0.25">
      <c r="A101">
        <v>495090</v>
      </c>
      <c r="B101">
        <v>14.59200001</v>
      </c>
      <c r="C101">
        <v>0.63129997000000004</v>
      </c>
      <c r="D101">
        <v>913.98400878999996</v>
      </c>
      <c r="E101">
        <v>1.5709999800000001</v>
      </c>
      <c r="F101">
        <v>1256.16796875</v>
      </c>
      <c r="G101">
        <v>1.5687999699999999</v>
      </c>
      <c r="H101">
        <v>9.9000003020963209E+37</v>
      </c>
      <c r="J101" s="2">
        <f>TREND(Calibration!$A$2:$A$4,Calibration!$B$2:$B$4,C101)</f>
        <v>411.35291147985254</v>
      </c>
      <c r="K101" s="2">
        <f>TREND(Calibration!$A$2:$A$4,Calibration!$C$2:$C$4,E101)</f>
        <v>613.14111373230742</v>
      </c>
      <c r="L101" s="2">
        <f>TREND(Calibration!$A$2:$A$4,Calibration!$D$2:$D$4,G101)</f>
        <v>595.50895195502369</v>
      </c>
    </row>
    <row r="102" spans="1:12" x14ac:dyDescent="0.25">
      <c r="A102">
        <v>500088</v>
      </c>
      <c r="B102">
        <v>14.692999840000001</v>
      </c>
      <c r="C102">
        <v>0.63020003000000002</v>
      </c>
      <c r="D102">
        <v>991.54400635000002</v>
      </c>
      <c r="E102">
        <v>1.6093000200000001</v>
      </c>
      <c r="F102">
        <v>9.9000003020963209E+37</v>
      </c>
      <c r="G102">
        <v>1.56229997</v>
      </c>
      <c r="H102">
        <v>9.9000003020963209E+37</v>
      </c>
      <c r="J102" s="2">
        <f>TREND(Calibration!$A$2:$A$4,Calibration!$B$2:$B$4,C102)</f>
        <v>410.67351593073948</v>
      </c>
      <c r="K102" s="2">
        <f>TREND(Calibration!$A$2:$A$4,Calibration!$C$2:$C$4,E102)</f>
        <v>628.59118433900005</v>
      </c>
      <c r="L102" s="2">
        <f>TREND(Calibration!$A$2:$A$4,Calibration!$D$2:$D$4,G102)</f>
        <v>592.82121639136881</v>
      </c>
    </row>
    <row r="103" spans="1:12" x14ac:dyDescent="0.25">
      <c r="A103">
        <v>505088</v>
      </c>
      <c r="B103">
        <v>14.65699959</v>
      </c>
      <c r="C103">
        <v>0.62970000999999998</v>
      </c>
      <c r="D103">
        <v>785.24200439000003</v>
      </c>
      <c r="E103">
        <v>1.54990005</v>
      </c>
      <c r="F103">
        <v>1367.5770263700001</v>
      </c>
      <c r="G103">
        <v>1.56939995</v>
      </c>
      <c r="H103">
        <v>9.9000003020963209E+37</v>
      </c>
      <c r="J103" s="2">
        <f>TREND(Calibration!$A$2:$A$4,Calibration!$B$2:$B$4,C103)</f>
        <v>410.36467057329497</v>
      </c>
      <c r="K103" s="2">
        <f>TREND(Calibration!$A$2:$A$4,Calibration!$C$2:$C$4,E103)</f>
        <v>604.6294931622956</v>
      </c>
      <c r="L103" s="2">
        <f>TREND(Calibration!$A$2:$A$4,Calibration!$D$2:$D$4,G103)</f>
        <v>595.75704235248236</v>
      </c>
    </row>
    <row r="104" spans="1:12" x14ac:dyDescent="0.25">
      <c r="A104">
        <v>510088</v>
      </c>
      <c r="B104">
        <v>14.536999700000001</v>
      </c>
      <c r="C104">
        <v>0.62480002999999995</v>
      </c>
      <c r="D104">
        <v>564.80603026999995</v>
      </c>
      <c r="E104">
        <v>1.58990002</v>
      </c>
      <c r="F104">
        <v>1298.41894531</v>
      </c>
      <c r="G104">
        <v>1.56830001</v>
      </c>
      <c r="H104">
        <v>9.9000003020963209E+37</v>
      </c>
      <c r="J104" s="2">
        <f>TREND(Calibration!$A$2:$A$4,Calibration!$B$2:$B$4,C104)</f>
        <v>407.33811948619672</v>
      </c>
      <c r="K104" s="2">
        <f>TREND(Calibration!$A$2:$A$4,Calibration!$C$2:$C$4,E104)</f>
        <v>620.76530818404467</v>
      </c>
      <c r="L104" s="2">
        <f>TREND(Calibration!$A$2:$A$4,Calibration!$D$2:$D$4,G104)</f>
        <v>595.30221960542292</v>
      </c>
    </row>
    <row r="105" spans="1:12" x14ac:dyDescent="0.25">
      <c r="A105">
        <v>515088</v>
      </c>
      <c r="B105">
        <v>14.37100029</v>
      </c>
      <c r="C105">
        <v>0.61619997000000004</v>
      </c>
      <c r="D105">
        <v>294.18701171999999</v>
      </c>
      <c r="E105">
        <v>1.58389997</v>
      </c>
      <c r="F105">
        <v>1074.1479492200001</v>
      </c>
      <c r="G105">
        <v>1.5552999999999999</v>
      </c>
      <c r="H105">
        <v>9.9000003020963209E+37</v>
      </c>
      <c r="J105" s="2">
        <f>TREND(Calibration!$A$2:$A$4,Calibration!$B$2:$B$4,C105)</f>
        <v>402.0261547552978</v>
      </c>
      <c r="K105" s="2">
        <f>TREND(Calibration!$A$2:$A$4,Calibration!$C$2:$C$4,E105)</f>
        <v>618.34491394571785</v>
      </c>
      <c r="L105" s="2">
        <f>TREND(Calibration!$A$2:$A$4,Calibration!$D$2:$D$4,G105)</f>
        <v>589.92674434313528</v>
      </c>
    </row>
    <row r="106" spans="1:12" x14ac:dyDescent="0.25">
      <c r="A106">
        <v>520088</v>
      </c>
      <c r="B106">
        <v>14.23200035</v>
      </c>
      <c r="C106">
        <v>0.61780000000000002</v>
      </c>
      <c r="D106">
        <v>523.59197998000002</v>
      </c>
      <c r="E106">
        <v>1.5514999599999999</v>
      </c>
      <c r="F106">
        <v>852.91400146000001</v>
      </c>
      <c r="G106">
        <v>1.5552999999999999</v>
      </c>
      <c r="H106">
        <v>9.9000003020963209E+37</v>
      </c>
      <c r="J106" s="2">
        <f>TREND(Calibration!$A$2:$A$4,Calibration!$B$2:$B$4,C106)</f>
        <v>403.01443889847587</v>
      </c>
      <c r="K106" s="2">
        <f>TREND(Calibration!$A$2:$A$4,Calibration!$C$2:$C$4,E106)</f>
        <v>605.27488994162934</v>
      </c>
      <c r="L106" s="2">
        <f>TREND(Calibration!$A$2:$A$4,Calibration!$D$2:$D$4,G106)</f>
        <v>589.92674434313528</v>
      </c>
    </row>
    <row r="107" spans="1:12" x14ac:dyDescent="0.25">
      <c r="A107">
        <v>525088</v>
      </c>
      <c r="B107">
        <v>14.118000029999999</v>
      </c>
      <c r="C107">
        <v>0.61669998999999998</v>
      </c>
      <c r="D107">
        <v>629.16998291000004</v>
      </c>
      <c r="E107">
        <v>1.5424</v>
      </c>
      <c r="F107">
        <v>708.40502930000002</v>
      </c>
      <c r="G107">
        <v>1.5585999500000001</v>
      </c>
      <c r="H107">
        <v>9.9000003020963209E+37</v>
      </c>
      <c r="J107" s="2">
        <f>TREND(Calibration!$A$2:$A$4,Calibration!$B$2:$B$4,C107)</f>
        <v>402.33500011274225</v>
      </c>
      <c r="K107" s="2">
        <f>TREND(Calibration!$A$2:$A$4,Calibration!$C$2:$C$4,E107)</f>
        <v>601.60400540683304</v>
      </c>
      <c r="L107" s="2">
        <f>TREND(Calibration!$A$2:$A$4,Calibration!$D$2:$D$4,G107)</f>
        <v>591.29126633902513</v>
      </c>
    </row>
    <row r="108" spans="1:12" x14ac:dyDescent="0.25">
      <c r="A108">
        <v>530088</v>
      </c>
      <c r="B108">
        <v>14.086000439999999</v>
      </c>
      <c r="C108">
        <v>0.61780000000000002</v>
      </c>
      <c r="D108">
        <v>398.91101073999999</v>
      </c>
      <c r="E108">
        <v>1.62390006</v>
      </c>
      <c r="F108">
        <v>646.72802734000004</v>
      </c>
      <c r="G108">
        <v>1.5575000000000001</v>
      </c>
      <c r="H108">
        <v>9.9000003020963209E+37</v>
      </c>
      <c r="J108" s="2">
        <f>TREND(Calibration!$A$2:$A$4,Calibration!$B$2:$B$4,C108)</f>
        <v>403.01443889847587</v>
      </c>
      <c r="K108" s="2">
        <f>TREND(Calibration!$A$2:$A$4,Calibration!$C$2:$C$4,E108)</f>
        <v>634.48077737494827</v>
      </c>
      <c r="L108" s="2">
        <f>TREND(Calibration!$A$2:$A$4,Calibration!$D$2:$D$4,G108)</f>
        <v>590.83643945698782</v>
      </c>
    </row>
    <row r="109" spans="1:12" x14ac:dyDescent="0.25">
      <c r="A109">
        <v>535088</v>
      </c>
      <c r="B109">
        <v>14.225000380000001</v>
      </c>
      <c r="C109">
        <v>0.61240000000000006</v>
      </c>
      <c r="D109">
        <v>788.35101318</v>
      </c>
      <c r="E109">
        <v>1.5163999800000001</v>
      </c>
      <c r="F109">
        <v>501.77600097999999</v>
      </c>
      <c r="G109">
        <v>1.5634000299999999</v>
      </c>
      <c r="H109">
        <v>9.9000003020963209E+37</v>
      </c>
      <c r="J109" s="2">
        <f>TREND(Calibration!$A$2:$A$4,Calibration!$B$2:$B$4,C109)</f>
        <v>399.67904245393316</v>
      </c>
      <c r="K109" s="2">
        <f>TREND(Calibration!$A$2:$A$4,Calibration!$C$2:$C$4,E109)</f>
        <v>591.1157097085669</v>
      </c>
      <c r="L109" s="2">
        <f>TREND(Calibration!$A$2:$A$4,Calibration!$D$2:$D$4,G109)</f>
        <v>593.27608875816168</v>
      </c>
    </row>
    <row r="110" spans="1:12" x14ac:dyDescent="0.25">
      <c r="A110">
        <v>540088</v>
      </c>
      <c r="B110">
        <v>14.45600033</v>
      </c>
      <c r="C110">
        <v>0.61240000000000006</v>
      </c>
      <c r="D110">
        <v>755.89202881000006</v>
      </c>
      <c r="E110">
        <v>1.4407999499999999</v>
      </c>
      <c r="F110">
        <v>396.10198974999997</v>
      </c>
      <c r="G110">
        <v>1.5661</v>
      </c>
      <c r="H110">
        <v>9.9000003020963209E+37</v>
      </c>
      <c r="J110" s="2">
        <f>TREND(Calibration!$A$2:$A$4,Calibration!$B$2:$B$4,C110)</f>
        <v>399.67904245393316</v>
      </c>
      <c r="K110" s="2">
        <f>TREND(Calibration!$A$2:$A$4,Calibration!$C$2:$C$4,E110)</f>
        <v>560.61898434305579</v>
      </c>
      <c r="L110" s="2">
        <f>TREND(Calibration!$A$2:$A$4,Calibration!$D$2:$D$4,G110)</f>
        <v>594.39252035659274</v>
      </c>
    </row>
    <row r="111" spans="1:12" x14ac:dyDescent="0.25">
      <c r="A111">
        <v>545088</v>
      </c>
      <c r="B111">
        <v>14.666999819999999</v>
      </c>
      <c r="C111">
        <v>0.62</v>
      </c>
      <c r="D111">
        <v>852.28802489999998</v>
      </c>
      <c r="E111">
        <v>1.55209994</v>
      </c>
      <c r="F111">
        <v>758.99597168000003</v>
      </c>
      <c r="G111">
        <v>1.56719995</v>
      </c>
      <c r="H111">
        <v>9.9000003020963209E+37</v>
      </c>
      <c r="J111" s="2">
        <f>TREND(Calibration!$A$2:$A$4,Calibration!$B$2:$B$4,C111)</f>
        <v>404.37330411662293</v>
      </c>
      <c r="K111" s="2">
        <f>TREND(Calibration!$A$2:$A$4,Calibration!$C$2:$C$4,E111)</f>
        <v>605.51691928057005</v>
      </c>
      <c r="L111" s="2">
        <f>TREND(Calibration!$A$2:$A$4,Calibration!$D$2:$D$4,G111)</f>
        <v>594.84734723862994</v>
      </c>
    </row>
    <row r="112" spans="1:12" x14ac:dyDescent="0.25">
      <c r="A112">
        <v>550088</v>
      </c>
      <c r="B112">
        <v>14.74100018</v>
      </c>
      <c r="C112">
        <v>0.60750002000000003</v>
      </c>
      <c r="D112">
        <v>9.9000003020963209E+37</v>
      </c>
      <c r="E112">
        <v>1.5082999500000001</v>
      </c>
      <c r="F112">
        <v>142.86599731000001</v>
      </c>
      <c r="G112">
        <v>1.56830001</v>
      </c>
      <c r="H112">
        <v>9.9000003020963209E+37</v>
      </c>
      <c r="J112" s="2">
        <f>TREND(Calibration!$A$2:$A$4,Calibration!$B$2:$B$4,C112)</f>
        <v>396.65249136683491</v>
      </c>
      <c r="K112" s="2">
        <f>TREND(Calibration!$A$2:$A$4,Calibration!$C$2:$C$4,E112)</f>
        <v>587.84819261416362</v>
      </c>
      <c r="L112" s="2">
        <f>TREND(Calibration!$A$2:$A$4,Calibration!$D$2:$D$4,G112)</f>
        <v>595.30221960542292</v>
      </c>
    </row>
    <row r="113" spans="1:12" x14ac:dyDescent="0.25">
      <c r="A113">
        <v>555088</v>
      </c>
      <c r="B113">
        <v>14.77999973</v>
      </c>
      <c r="C113">
        <v>0.62589996999999997</v>
      </c>
      <c r="D113">
        <v>593.74902343999997</v>
      </c>
      <c r="E113">
        <v>1.55910003</v>
      </c>
      <c r="F113">
        <v>746.09002685999997</v>
      </c>
      <c r="G113">
        <v>1.5677000299999999</v>
      </c>
      <c r="H113">
        <v>9.9000003020963209E+37</v>
      </c>
      <c r="J113" s="2">
        <f>TREND(Calibration!$A$2:$A$4,Calibration!$B$2:$B$4,C113)</f>
        <v>408.01751503530971</v>
      </c>
      <c r="K113" s="2">
        <f>TREND(Calibration!$A$2:$A$4,Calibration!$C$2:$C$4,E113)</f>
        <v>608.34072533281449</v>
      </c>
      <c r="L113" s="2">
        <f>TREND(Calibration!$A$2:$A$4,Calibration!$D$2:$D$4,G113)</f>
        <v>595.05412920796414</v>
      </c>
    </row>
    <row r="114" spans="1:12" x14ac:dyDescent="0.25">
      <c r="A114">
        <v>560088</v>
      </c>
      <c r="B114">
        <v>14.62800026</v>
      </c>
      <c r="C114">
        <v>0.60750002000000003</v>
      </c>
      <c r="D114">
        <v>9.9000003020963209E+37</v>
      </c>
      <c r="E114">
        <v>1.6162999899999999</v>
      </c>
      <c r="F114">
        <v>730.52099609000004</v>
      </c>
      <c r="G114">
        <v>1.5656000400000001</v>
      </c>
      <c r="H114">
        <v>9.9000003020963209E+37</v>
      </c>
      <c r="J114" s="2">
        <f>TREND(Calibration!$A$2:$A$4,Calibration!$B$2:$B$4,C114)</f>
        <v>396.65249136683491</v>
      </c>
      <c r="K114" s="2">
        <f>TREND(Calibration!$A$2:$A$4,Calibration!$C$2:$C$4,E114)</f>
        <v>631.41494198376313</v>
      </c>
      <c r="L114" s="2">
        <f>TREND(Calibration!$A$2:$A$4,Calibration!$D$2:$D$4,G114)</f>
        <v>594.18578800699197</v>
      </c>
    </row>
    <row r="115" spans="1:12" x14ac:dyDescent="0.25">
      <c r="A115">
        <v>565099</v>
      </c>
      <c r="B115">
        <v>14.42300034</v>
      </c>
      <c r="C115">
        <v>0.61830001999999995</v>
      </c>
      <c r="D115">
        <v>1187.5610351600001</v>
      </c>
      <c r="E115">
        <v>1.6211999699999999</v>
      </c>
      <c r="F115">
        <v>618.63098145000004</v>
      </c>
      <c r="G115">
        <v>1.56229997</v>
      </c>
      <c r="H115">
        <v>9.9000003020963209E+37</v>
      </c>
      <c r="J115" s="2">
        <f>TREND(Calibration!$A$2:$A$4,Calibration!$B$2:$B$4,C115)</f>
        <v>403.32328425592033</v>
      </c>
      <c r="K115" s="2">
        <f>TREND(Calibration!$A$2:$A$4,Calibration!$C$2:$C$4,E115)</f>
        <v>633.39157273849287</v>
      </c>
      <c r="L115" s="2">
        <f>TREND(Calibration!$A$2:$A$4,Calibration!$D$2:$D$4,G115)</f>
        <v>592.82121639136881</v>
      </c>
    </row>
    <row r="116" spans="1:12" x14ac:dyDescent="0.25">
      <c r="A116">
        <v>570090</v>
      </c>
      <c r="B116">
        <v>14.2840004</v>
      </c>
      <c r="C116">
        <v>0.60699999000000004</v>
      </c>
      <c r="D116">
        <v>982.25701904000005</v>
      </c>
      <c r="E116">
        <v>1.54990005</v>
      </c>
      <c r="F116">
        <v>664.60198975000003</v>
      </c>
      <c r="G116">
        <v>1.5601999799999999</v>
      </c>
      <c r="H116">
        <v>9.9000003020963209E+37</v>
      </c>
      <c r="J116" s="2">
        <f>TREND(Calibration!$A$2:$A$4,Calibration!$B$2:$B$4,C116)</f>
        <v>396.34363983273033</v>
      </c>
      <c r="K116" s="2">
        <f>TREND(Calibration!$A$2:$A$4,Calibration!$C$2:$C$4,E116)</f>
        <v>604.6294931622956</v>
      </c>
      <c r="L116" s="2">
        <f>TREND(Calibration!$A$2:$A$4,Calibration!$D$2:$D$4,G116)</f>
        <v>591.95287519039653</v>
      </c>
    </row>
    <row r="117" spans="1:12" x14ac:dyDescent="0.25">
      <c r="A117">
        <v>575090</v>
      </c>
      <c r="B117">
        <v>14.147999759999999</v>
      </c>
      <c r="C117">
        <v>0.62370002000000002</v>
      </c>
      <c r="D117">
        <v>470.56201171999999</v>
      </c>
      <c r="E117">
        <v>1.59200001</v>
      </c>
      <c r="F117">
        <v>967.07397461000005</v>
      </c>
      <c r="G117">
        <v>1.56289995</v>
      </c>
      <c r="H117">
        <v>9.9000003020963209E+37</v>
      </c>
      <c r="J117" s="2">
        <f>TREND(Calibration!$A$2:$A$4,Calibration!$B$2:$B$4,C117)</f>
        <v>406.65868070046315</v>
      </c>
      <c r="K117" s="2">
        <f>TREND(Calibration!$A$2:$A$4,Calibration!$C$2:$C$4,E117)</f>
        <v>621.61243507407789</v>
      </c>
      <c r="L117" s="2">
        <f>TREND(Calibration!$A$2:$A$4,Calibration!$D$2:$D$4,G117)</f>
        <v>593.06930678882748</v>
      </c>
    </row>
    <row r="118" spans="1:12" x14ac:dyDescent="0.25">
      <c r="A118">
        <v>580089</v>
      </c>
      <c r="B118">
        <v>14.04699993</v>
      </c>
      <c r="C118">
        <v>0.60479998999999995</v>
      </c>
      <c r="D118">
        <v>9.9000003020963209E+37</v>
      </c>
      <c r="E118">
        <v>1.5348000500000001</v>
      </c>
      <c r="F118">
        <v>596.92999268000005</v>
      </c>
      <c r="G118">
        <v>1.5687999699999999</v>
      </c>
      <c r="H118">
        <v>9.9000003020963209E+37</v>
      </c>
      <c r="J118" s="2">
        <f>TREND(Calibration!$A$2:$A$4,Calibration!$B$2:$B$4,C118)</f>
        <v>394.98477461458327</v>
      </c>
      <c r="K118" s="2">
        <f>TREND(Calibration!$A$2:$A$4,Calibration!$C$2:$C$4,E118)</f>
        <v>598.53821842312925</v>
      </c>
      <c r="L118" s="2">
        <f>TREND(Calibration!$A$2:$A$4,Calibration!$D$2:$D$4,G118)</f>
        <v>595.50895195502369</v>
      </c>
    </row>
    <row r="119" spans="1:12" x14ac:dyDescent="0.25">
      <c r="A119">
        <v>585089</v>
      </c>
      <c r="B119">
        <v>14.23200035</v>
      </c>
      <c r="C119">
        <v>0.60589999000000005</v>
      </c>
      <c r="D119">
        <v>684.56402588000003</v>
      </c>
      <c r="E119">
        <v>1.4445999899999999</v>
      </c>
      <c r="F119">
        <v>720.04302978999999</v>
      </c>
      <c r="G119">
        <v>1.55589998</v>
      </c>
      <c r="H119">
        <v>9.9000003020963209E+37</v>
      </c>
      <c r="J119" s="2">
        <f>TREND(Calibration!$A$2:$A$4,Calibration!$B$2:$B$4,C119)</f>
        <v>395.66420722365683</v>
      </c>
      <c r="K119" s="2">
        <f>TREND(Calibration!$A$2:$A$4,Calibration!$C$2:$C$4,E119)</f>
        <v>562.1519040556268</v>
      </c>
      <c r="L119" s="2">
        <f>TREND(Calibration!$A$2:$A$4,Calibration!$D$2:$D$4,G119)</f>
        <v>590.17483474059406</v>
      </c>
    </row>
    <row r="120" spans="1:12" x14ac:dyDescent="0.25">
      <c r="A120">
        <v>590089</v>
      </c>
      <c r="B120">
        <v>14.40999985</v>
      </c>
      <c r="C120">
        <v>0.60589999000000005</v>
      </c>
      <c r="D120">
        <v>1036.8459472699999</v>
      </c>
      <c r="E120">
        <v>1.49810004</v>
      </c>
      <c r="F120">
        <v>398.60900879000002</v>
      </c>
      <c r="G120">
        <v>1.54990005</v>
      </c>
      <c r="H120">
        <v>9.9000003020963209E+37</v>
      </c>
      <c r="J120" s="2">
        <f>TREND(Calibration!$A$2:$A$4,Calibration!$B$2:$B$4,C120)</f>
        <v>395.66420722365683</v>
      </c>
      <c r="K120" s="2">
        <f>TREND(Calibration!$A$2:$A$4,Calibration!$C$2:$C$4,E120)</f>
        <v>583.7335930032516</v>
      </c>
      <c r="L120" s="2">
        <f>TREND(Calibration!$A$2:$A$4,Calibration!$D$2:$D$4,G120)</f>
        <v>587.69387701129563</v>
      </c>
    </row>
    <row r="121" spans="1:12" x14ac:dyDescent="0.25">
      <c r="A121">
        <v>595089</v>
      </c>
      <c r="B121">
        <v>14.68599987</v>
      </c>
      <c r="C121">
        <v>0.61619997000000004</v>
      </c>
      <c r="D121">
        <v>409.94601440000002</v>
      </c>
      <c r="E121">
        <v>1.44949996</v>
      </c>
      <c r="F121">
        <v>942.06896973000005</v>
      </c>
      <c r="G121">
        <v>1.5461000199999999</v>
      </c>
      <c r="H121">
        <v>1320.27502441</v>
      </c>
      <c r="J121" s="2">
        <f>TREND(Calibration!$A$2:$A$4,Calibration!$B$2:$B$4,C121)</f>
        <v>402.0261547552978</v>
      </c>
      <c r="K121" s="2">
        <f>TREND(Calibration!$A$2:$A$4,Calibration!$C$2:$C$4,E121)</f>
        <v>564.12853077639988</v>
      </c>
      <c r="L121" s="2">
        <f>TREND(Calibration!$A$2:$A$4,Calibration!$D$2:$D$4,G121)</f>
        <v>586.12257304607169</v>
      </c>
    </row>
    <row r="122" spans="1:12" x14ac:dyDescent="0.25">
      <c r="A122">
        <v>600090</v>
      </c>
      <c r="B122">
        <v>14.815999980000001</v>
      </c>
      <c r="C122">
        <v>0.60650002999999997</v>
      </c>
      <c r="D122">
        <v>9.9000003020963209E+37</v>
      </c>
      <c r="E122">
        <v>1.40629995</v>
      </c>
      <c r="F122">
        <v>458.55499268</v>
      </c>
      <c r="G122">
        <v>1.55480003</v>
      </c>
      <c r="H122">
        <v>9.9000003020963209E+37</v>
      </c>
      <c r="J122" s="2">
        <f>TREND(Calibration!$A$2:$A$4,Calibration!$B$2:$B$4,C122)</f>
        <v>396.03483153524633</v>
      </c>
      <c r="K122" s="2">
        <f>TREND(Calibration!$A$2:$A$4,Calibration!$C$2:$C$4,E122)</f>
        <v>546.70183344893405</v>
      </c>
      <c r="L122" s="2">
        <f>TREND(Calibration!$A$2:$A$4,Calibration!$D$2:$D$4,G122)</f>
        <v>589.72000785855687</v>
      </c>
    </row>
    <row r="123" spans="1:12" x14ac:dyDescent="0.25">
      <c r="A123">
        <v>605100</v>
      </c>
      <c r="B123">
        <v>14.83199978</v>
      </c>
      <c r="C123">
        <v>0.60479998999999995</v>
      </c>
      <c r="D123">
        <v>1008.20599365</v>
      </c>
      <c r="E123">
        <v>1.4121999700000001</v>
      </c>
      <c r="F123">
        <v>407.57000732</v>
      </c>
      <c r="G123">
        <v>1.5634000299999999</v>
      </c>
      <c r="H123">
        <v>9.9000003020963209E+37</v>
      </c>
      <c r="J123" s="2">
        <f>TREND(Calibration!$A$2:$A$4,Calibration!$B$2:$B$4,C123)</f>
        <v>394.98477461458327</v>
      </c>
      <c r="K123" s="2">
        <f>TREND(Calibration!$A$2:$A$4,Calibration!$C$2:$C$4,E123)</f>
        <v>549.08187601758152</v>
      </c>
      <c r="L123" s="2">
        <f>TREND(Calibration!$A$2:$A$4,Calibration!$D$2:$D$4,G123)</f>
        <v>593.27608875816168</v>
      </c>
    </row>
    <row r="124" spans="1:12" x14ac:dyDescent="0.25">
      <c r="A124">
        <v>610091</v>
      </c>
      <c r="B124">
        <v>14.71199989</v>
      </c>
      <c r="C124">
        <v>0.62269998000000004</v>
      </c>
      <c r="D124">
        <v>787.44097899999997</v>
      </c>
      <c r="E124">
        <v>1.4327000400000001</v>
      </c>
      <c r="F124">
        <v>248.47599792</v>
      </c>
      <c r="G124">
        <v>1.5709999800000001</v>
      </c>
      <c r="H124">
        <v>9.9000003020963209E+37</v>
      </c>
      <c r="J124" s="2">
        <f>TREND(Calibration!$A$2:$A$4,Calibration!$B$2:$B$4,C124)</f>
        <v>406.04098998557419</v>
      </c>
      <c r="K124" s="2">
        <f>TREND(Calibration!$A$2:$A$4,Calibration!$C$2:$C$4,E124)</f>
        <v>557.35151565613398</v>
      </c>
      <c r="L124" s="2">
        <f>TREND(Calibration!$A$2:$A$4,Calibration!$D$2:$D$4,G124)</f>
        <v>596.41865120385387</v>
      </c>
    </row>
    <row r="125" spans="1:12" x14ac:dyDescent="0.25">
      <c r="A125">
        <v>615091</v>
      </c>
      <c r="B125">
        <v>14.555999760000001</v>
      </c>
      <c r="C125">
        <v>0.62209999999999999</v>
      </c>
      <c r="D125">
        <v>582.39300536999997</v>
      </c>
      <c r="E125">
        <v>1.43700004</v>
      </c>
      <c r="F125">
        <v>980.46301270000004</v>
      </c>
      <c r="G125">
        <v>1.5779999499999999</v>
      </c>
      <c r="H125">
        <v>9.9000003020963209E+37</v>
      </c>
      <c r="J125" s="2">
        <f>TREND(Calibration!$A$2:$A$4,Calibration!$B$2:$B$4,C125)</f>
        <v>405.67040273394508</v>
      </c>
      <c r="K125" s="2">
        <f>TREND(Calibration!$A$2:$A$4,Calibration!$C$2:$C$4,E125)</f>
        <v>559.08611707192301</v>
      </c>
      <c r="L125" s="2">
        <f>TREND(Calibration!$A$2:$A$4,Calibration!$D$2:$D$4,G125)</f>
        <v>599.31312325208728</v>
      </c>
    </row>
    <row r="126" spans="1:12" x14ac:dyDescent="0.25">
      <c r="A126">
        <v>620092</v>
      </c>
      <c r="B126">
        <v>14.352000240000001</v>
      </c>
      <c r="C126">
        <v>0.60809999999999997</v>
      </c>
      <c r="D126">
        <v>9.9000003020963209E+37</v>
      </c>
      <c r="E126">
        <v>1.50510001</v>
      </c>
      <c r="F126">
        <v>670.96197510000002</v>
      </c>
      <c r="G126">
        <v>1.5726000099999999</v>
      </c>
      <c r="H126">
        <v>9.9000003020963209E+37</v>
      </c>
      <c r="J126" s="2">
        <f>TREND(Calibration!$A$2:$A$4,Calibration!$B$2:$B$4,C126)</f>
        <v>397.0230786184639</v>
      </c>
      <c r="K126" s="2">
        <f>TREND(Calibration!$A$2:$A$4,Calibration!$C$2:$C$4,E126)</f>
        <v>586.55735064801468</v>
      </c>
      <c r="L126" s="2">
        <f>TREND(Calibration!$A$2:$A$4,Calibration!$D$2:$D$4,G126)</f>
        <v>597.08026005522538</v>
      </c>
    </row>
    <row r="127" spans="1:12" x14ac:dyDescent="0.25">
      <c r="A127">
        <v>625091</v>
      </c>
      <c r="B127">
        <v>14.277000429999999</v>
      </c>
      <c r="C127">
        <v>0.60860002000000002</v>
      </c>
      <c r="D127">
        <v>597.55999756000006</v>
      </c>
      <c r="E127">
        <v>1.55050004</v>
      </c>
      <c r="F127">
        <v>883.07397461000005</v>
      </c>
      <c r="G127">
        <v>1.5661</v>
      </c>
      <c r="H127">
        <v>1260.8039550799999</v>
      </c>
      <c r="J127" s="2">
        <f>TREND(Calibration!$A$2:$A$4,Calibration!$B$2:$B$4,C127)</f>
        <v>397.33192397590841</v>
      </c>
      <c r="K127" s="2">
        <f>TREND(Calibration!$A$2:$A$4,Calibration!$C$2:$C$4,E127)</f>
        <v>604.87152653519308</v>
      </c>
      <c r="L127" s="2">
        <f>TREND(Calibration!$A$2:$A$4,Calibration!$D$2:$D$4,G127)</f>
        <v>594.39252035659274</v>
      </c>
    </row>
    <row r="128" spans="1:12" x14ac:dyDescent="0.25">
      <c r="A128">
        <v>630090</v>
      </c>
      <c r="B128">
        <v>14.196000099999999</v>
      </c>
      <c r="C128">
        <v>0.61240000000000006</v>
      </c>
      <c r="D128">
        <v>1257.48596191</v>
      </c>
      <c r="E128">
        <v>1.4623999599999999</v>
      </c>
      <c r="F128">
        <v>331.63299561000002</v>
      </c>
      <c r="G128">
        <v>1.56289995</v>
      </c>
      <c r="H128">
        <v>9.9000003020963209E+37</v>
      </c>
      <c r="J128" s="2">
        <f>TREND(Calibration!$A$2:$A$4,Calibration!$B$2:$B$4,C128)</f>
        <v>399.67904245393316</v>
      </c>
      <c r="K128" s="2">
        <f>TREND(Calibration!$A$2:$A$4,Calibration!$C$2:$C$4,E128)</f>
        <v>569.33233502376709</v>
      </c>
      <c r="L128" s="2">
        <f>TREND(Calibration!$A$2:$A$4,Calibration!$D$2:$D$4,G128)</f>
        <v>593.06930678882748</v>
      </c>
    </row>
    <row r="129" spans="1:12" x14ac:dyDescent="0.25">
      <c r="A129">
        <v>635091</v>
      </c>
      <c r="B129">
        <v>14.34200001</v>
      </c>
      <c r="C129">
        <v>0.62319999999999998</v>
      </c>
      <c r="D129">
        <v>407.43499756</v>
      </c>
      <c r="E129">
        <v>1.3890000600000001</v>
      </c>
      <c r="F129">
        <v>731.71099853999999</v>
      </c>
      <c r="G129">
        <v>1.5563999399999999</v>
      </c>
      <c r="H129">
        <v>1209.91796875</v>
      </c>
      <c r="J129" s="2">
        <f>TREND(Calibration!$A$2:$A$4,Calibration!$B$2:$B$4,C129)</f>
        <v>406.34983534301864</v>
      </c>
      <c r="K129" s="2">
        <f>TREND(Calibration!$A$2:$A$4,Calibration!$C$2:$C$4,E129)</f>
        <v>539.72313259149325</v>
      </c>
      <c r="L129" s="2">
        <f>TREND(Calibration!$A$2:$A$4,Calibration!$D$2:$D$4,G129)</f>
        <v>590.38156709019484</v>
      </c>
    </row>
    <row r="130" spans="1:12" x14ac:dyDescent="0.25">
      <c r="A130">
        <v>640090</v>
      </c>
      <c r="B130">
        <v>14.40400028</v>
      </c>
      <c r="C130">
        <v>0.61830001999999995</v>
      </c>
      <c r="D130">
        <v>9.9000003020963209E+37</v>
      </c>
      <c r="E130">
        <v>1.3717000500000001</v>
      </c>
      <c r="F130">
        <v>457.29000853999997</v>
      </c>
      <c r="G130">
        <v>1.5532000100000001</v>
      </c>
      <c r="H130">
        <v>9.9000003020963209E+37</v>
      </c>
      <c r="J130" s="2">
        <f>TREND(Calibration!$A$2:$A$4,Calibration!$B$2:$B$4,C130)</f>
        <v>403.32328425592033</v>
      </c>
      <c r="K130" s="2">
        <f>TREND(Calibration!$A$2:$A$4,Calibration!$C$2:$C$4,E130)</f>
        <v>532.7443833265711</v>
      </c>
      <c r="L130" s="2">
        <f>TREND(Calibration!$A$2:$A$4,Calibration!$D$2:$D$4,G130)</f>
        <v>589.05840314216312</v>
      </c>
    </row>
    <row r="131" spans="1:12" x14ac:dyDescent="0.25">
      <c r="A131">
        <v>645090</v>
      </c>
      <c r="B131">
        <v>14.52999973</v>
      </c>
      <c r="C131">
        <v>0.61780000000000002</v>
      </c>
      <c r="D131">
        <v>961.38201904000005</v>
      </c>
      <c r="E131">
        <v>1.4505000100000001</v>
      </c>
      <c r="F131">
        <v>704.42999268000005</v>
      </c>
      <c r="G131">
        <v>1.55209994</v>
      </c>
      <c r="H131">
        <v>9.9000003020963209E+37</v>
      </c>
      <c r="J131" s="2">
        <f>TREND(Calibration!$A$2:$A$4,Calibration!$B$2:$B$4,C131)</f>
        <v>403.01443889847587</v>
      </c>
      <c r="K131" s="2">
        <f>TREND(Calibration!$A$2:$A$4,Calibration!$C$2:$C$4,E131)</f>
        <v>564.53194662427427</v>
      </c>
      <c r="L131" s="2">
        <f>TREND(Calibration!$A$2:$A$4,Calibration!$D$2:$D$4,G131)</f>
        <v>588.60352664039237</v>
      </c>
    </row>
    <row r="132" spans="1:12" x14ac:dyDescent="0.25">
      <c r="A132">
        <v>650101</v>
      </c>
      <c r="B132">
        <v>14.65999985</v>
      </c>
      <c r="C132">
        <v>0.61780000000000002</v>
      </c>
      <c r="D132">
        <v>353.00698853</v>
      </c>
      <c r="E132">
        <v>1.4623999599999999</v>
      </c>
      <c r="F132">
        <v>9.9000003020963209E+37</v>
      </c>
      <c r="G132">
        <v>1.55050004</v>
      </c>
      <c r="H132">
        <v>9.9000003020963209E+37</v>
      </c>
      <c r="J132" s="2">
        <f>TREND(Calibration!$A$2:$A$4,Calibration!$B$2:$B$4,C132)</f>
        <v>403.01443889847587</v>
      </c>
      <c r="K132" s="2">
        <f>TREND(Calibration!$A$2:$A$4,Calibration!$C$2:$C$4,E132)</f>
        <v>569.33233502376709</v>
      </c>
      <c r="L132" s="2">
        <f>TREND(Calibration!$A$2:$A$4,Calibration!$D$2:$D$4,G132)</f>
        <v>587.94197154373217</v>
      </c>
    </row>
    <row r="133" spans="1:12" x14ac:dyDescent="0.25">
      <c r="A133">
        <v>655091</v>
      </c>
      <c r="B133">
        <v>14.56000042</v>
      </c>
      <c r="C133">
        <v>0.61290001999999999</v>
      </c>
      <c r="D133">
        <v>9.9000003020963209E+37</v>
      </c>
      <c r="E133">
        <v>1.41439998</v>
      </c>
      <c r="F133">
        <v>549.92401123000002</v>
      </c>
      <c r="G133">
        <v>1.55480003</v>
      </c>
      <c r="H133">
        <v>9.9000003020963209E+37</v>
      </c>
      <c r="J133" s="2">
        <f>TREND(Calibration!$A$2:$A$4,Calibration!$B$2:$B$4,C133)</f>
        <v>399.98788781137762</v>
      </c>
      <c r="K133" s="2">
        <f>TREND(Calibration!$A$2:$A$4,Calibration!$C$2:$C$4,E133)</f>
        <v>549.96935054333733</v>
      </c>
      <c r="L133" s="2">
        <f>TREND(Calibration!$A$2:$A$4,Calibration!$D$2:$D$4,G133)</f>
        <v>589.72000785855687</v>
      </c>
    </row>
    <row r="134" spans="1:12" x14ac:dyDescent="0.25">
      <c r="A134">
        <v>660090</v>
      </c>
      <c r="B134">
        <v>14.45600033</v>
      </c>
      <c r="C134">
        <v>0.61129999000000002</v>
      </c>
      <c r="D134">
        <v>833.57098388999998</v>
      </c>
      <c r="E134">
        <v>1.3479000299999999</v>
      </c>
      <c r="F134">
        <v>508.77099608999998</v>
      </c>
      <c r="G134">
        <v>1.55480003</v>
      </c>
      <c r="H134">
        <v>9.9000003020963209E+37</v>
      </c>
      <c r="J134" s="2">
        <f>TREND(Calibration!$A$2:$A$4,Calibration!$B$2:$B$4,C134)</f>
        <v>398.99960366819954</v>
      </c>
      <c r="K134" s="2">
        <f>TREND(Calibration!$A$2:$A$4,Calibration!$C$2:$C$4,E134)</f>
        <v>523.14355812010388</v>
      </c>
      <c r="L134" s="2">
        <f>TREND(Calibration!$A$2:$A$4,Calibration!$D$2:$D$4,G134)</f>
        <v>589.72000785855687</v>
      </c>
    </row>
    <row r="135" spans="1:12" x14ac:dyDescent="0.25">
      <c r="A135">
        <v>665090</v>
      </c>
      <c r="B135">
        <v>14.315999980000001</v>
      </c>
      <c r="C135">
        <v>0.62749999999999995</v>
      </c>
      <c r="D135">
        <v>754.52502441000001</v>
      </c>
      <c r="E135">
        <v>1.3614000100000001</v>
      </c>
      <c r="F135">
        <v>646.67199706999997</v>
      </c>
      <c r="G135">
        <v>1.55480003</v>
      </c>
      <c r="H135">
        <v>1142.8940429700001</v>
      </c>
      <c r="J135" s="2">
        <f>TREND(Calibration!$A$2:$A$4,Calibration!$B$2:$B$4,C135)</f>
        <v>409.00579917848785</v>
      </c>
      <c r="K135" s="2">
        <f>TREND(Calibration!$A$2:$A$4,Calibration!$C$2:$C$4,E135)</f>
        <v>528.58939170641202</v>
      </c>
      <c r="L135" s="2">
        <f>TREND(Calibration!$A$2:$A$4,Calibration!$D$2:$D$4,G135)</f>
        <v>589.72000785855687</v>
      </c>
    </row>
    <row r="136" spans="1:12" x14ac:dyDescent="0.25">
      <c r="A136">
        <v>670090</v>
      </c>
      <c r="B136">
        <v>14.192999840000001</v>
      </c>
      <c r="C136">
        <v>0.61940002000000005</v>
      </c>
      <c r="D136">
        <v>1239.7399902300001</v>
      </c>
      <c r="E136">
        <v>1.3819999700000001</v>
      </c>
      <c r="F136">
        <v>759.08099364999998</v>
      </c>
      <c r="G136">
        <v>1.55480003</v>
      </c>
      <c r="H136">
        <v>9.9000003020963209E+37</v>
      </c>
      <c r="J136" s="2">
        <f>TREND(Calibration!$A$2:$A$4,Calibration!$B$2:$B$4,C136)</f>
        <v>404.00271686499394</v>
      </c>
      <c r="K136" s="2">
        <f>TREND(Calibration!$A$2:$A$4,Calibration!$C$2:$C$4,E136)</f>
        <v>536.89932653924882</v>
      </c>
      <c r="L136" s="2">
        <f>TREND(Calibration!$A$2:$A$4,Calibration!$D$2:$D$4,G136)</f>
        <v>589.72000785855687</v>
      </c>
    </row>
    <row r="137" spans="1:12" x14ac:dyDescent="0.25">
      <c r="A137">
        <v>675090</v>
      </c>
      <c r="B137">
        <v>14.20300007</v>
      </c>
      <c r="C137">
        <v>0.62910001999999998</v>
      </c>
      <c r="D137">
        <v>982.09802246000004</v>
      </c>
      <c r="E137">
        <v>1.37759995</v>
      </c>
      <c r="F137">
        <v>542.39501953000001</v>
      </c>
      <c r="G137">
        <v>1.5569000200000001</v>
      </c>
      <c r="H137">
        <v>9.9000003020963209E+37</v>
      </c>
      <c r="J137" s="2">
        <f>TREND(Calibration!$A$2:$A$4,Calibration!$B$2:$B$4,C137)</f>
        <v>409.99407714500586</v>
      </c>
      <c r="K137" s="2">
        <f>TREND(Calibration!$A$2:$A$4,Calibration!$C$2:$C$4,E137)</f>
        <v>535.12437748773709</v>
      </c>
      <c r="L137" s="2">
        <f>TREND(Calibration!$A$2:$A$4,Calibration!$D$2:$D$4,G137)</f>
        <v>590.58834905952915</v>
      </c>
    </row>
    <row r="138" spans="1:12" x14ac:dyDescent="0.25">
      <c r="A138">
        <v>680090</v>
      </c>
      <c r="B138">
        <v>14.21199989</v>
      </c>
      <c r="C138">
        <v>0.62159997</v>
      </c>
      <c r="D138">
        <v>9.9000003020963209E+37</v>
      </c>
      <c r="E138">
        <v>1.32360005</v>
      </c>
      <c r="F138">
        <v>433.06399535999998</v>
      </c>
      <c r="G138">
        <v>1.5552999999999999</v>
      </c>
      <c r="H138">
        <v>9.9000003020963209E+37</v>
      </c>
      <c r="J138" s="2">
        <f>TREND(Calibration!$A$2:$A$4,Calibration!$B$2:$B$4,C138)</f>
        <v>405.36155119984056</v>
      </c>
      <c r="K138" s="2">
        <f>TREND(Calibration!$A$2:$A$4,Calibration!$C$2:$C$4,E138)</f>
        <v>513.34105121041875</v>
      </c>
      <c r="L138" s="2">
        <f>TREND(Calibration!$A$2:$A$4,Calibration!$D$2:$D$4,G138)</f>
        <v>589.92674434313528</v>
      </c>
    </row>
    <row r="139" spans="1:12" x14ac:dyDescent="0.25">
      <c r="A139">
        <v>685091</v>
      </c>
      <c r="B139">
        <v>14.40999985</v>
      </c>
      <c r="C139">
        <v>0.62209999999999999</v>
      </c>
      <c r="D139">
        <v>397.99301147</v>
      </c>
      <c r="E139">
        <v>1.3619999899999999</v>
      </c>
      <c r="F139">
        <v>9.9000003020963209E+37</v>
      </c>
      <c r="G139">
        <v>1.5542000499999999</v>
      </c>
      <c r="H139">
        <v>986.64202881000006</v>
      </c>
      <c r="J139" s="2">
        <f>TREND(Calibration!$A$2:$A$4,Calibration!$B$2:$B$4,C139)</f>
        <v>405.67040273394508</v>
      </c>
      <c r="K139" s="2">
        <f>TREND(Calibration!$A$2:$A$4,Calibration!$C$2:$C$4,E139)</f>
        <v>528.83142104535261</v>
      </c>
      <c r="L139" s="2">
        <f>TREND(Calibration!$A$2:$A$4,Calibration!$D$2:$D$4,G139)</f>
        <v>589.47191746109809</v>
      </c>
    </row>
    <row r="140" spans="1:12" x14ac:dyDescent="0.25">
      <c r="A140">
        <v>690091</v>
      </c>
      <c r="B140">
        <v>14.50399971</v>
      </c>
      <c r="C140">
        <v>0.62159997</v>
      </c>
      <c r="D140">
        <v>9.9000003020963209E+37</v>
      </c>
      <c r="E140">
        <v>1.3614000100000001</v>
      </c>
      <c r="F140">
        <v>515.68402100000003</v>
      </c>
      <c r="G140">
        <v>1.55050004</v>
      </c>
      <c r="H140">
        <v>9.9000003020963209E+37</v>
      </c>
      <c r="J140" s="2">
        <f>TREND(Calibration!$A$2:$A$4,Calibration!$B$2:$B$4,C140)</f>
        <v>405.36155119984056</v>
      </c>
      <c r="K140" s="2">
        <f>TREND(Calibration!$A$2:$A$4,Calibration!$C$2:$C$4,E140)</f>
        <v>528.58939170641202</v>
      </c>
      <c r="L140" s="2">
        <f>TREND(Calibration!$A$2:$A$4,Calibration!$D$2:$D$4,G140)</f>
        <v>587.94197154373217</v>
      </c>
    </row>
    <row r="141" spans="1:12" x14ac:dyDescent="0.25">
      <c r="A141">
        <v>695090</v>
      </c>
      <c r="B141">
        <v>14.565999980000001</v>
      </c>
      <c r="C141">
        <v>0.62480002999999995</v>
      </c>
      <c r="D141">
        <v>445.27999878000003</v>
      </c>
      <c r="E141">
        <v>1.34689999</v>
      </c>
      <c r="F141">
        <v>9.9000003020963209E+37</v>
      </c>
      <c r="G141">
        <v>1.54879999</v>
      </c>
      <c r="H141">
        <v>1017.22399902</v>
      </c>
      <c r="J141" s="2">
        <f>TREND(Calibration!$A$2:$A$4,Calibration!$B$2:$B$4,C141)</f>
        <v>407.33811948619672</v>
      </c>
      <c r="K141" s="2">
        <f>TREND(Calibration!$A$2:$A$4,Calibration!$C$2:$C$4,E141)</f>
        <v>522.74014630618638</v>
      </c>
      <c r="L141" s="2">
        <f>TREND(Calibration!$A$2:$A$4,Calibration!$D$2:$D$4,G141)</f>
        <v>587.23900464450276</v>
      </c>
    </row>
    <row r="142" spans="1:12" x14ac:dyDescent="0.25">
      <c r="A142">
        <v>700092</v>
      </c>
      <c r="B142">
        <v>14.38099957</v>
      </c>
      <c r="C142">
        <v>0.61619997000000004</v>
      </c>
      <c r="D142">
        <v>9.9000003020963209E+37</v>
      </c>
      <c r="E142">
        <v>1.3226000099999999</v>
      </c>
      <c r="F142">
        <v>431.83599853999999</v>
      </c>
      <c r="G142">
        <v>1.54779994</v>
      </c>
      <c r="H142">
        <v>9.9000003020963209E+37</v>
      </c>
      <c r="J142" s="2">
        <f>TREND(Calibration!$A$2:$A$4,Calibration!$B$2:$B$4,C142)</f>
        <v>402.0261547552978</v>
      </c>
      <c r="K142" s="2">
        <f>TREND(Calibration!$A$2:$A$4,Calibration!$C$2:$C$4,E142)</f>
        <v>512.93763939650114</v>
      </c>
      <c r="L142" s="2">
        <f>TREND(Calibration!$A$2:$A$4,Calibration!$D$2:$D$4,G142)</f>
        <v>586.82548619058991</v>
      </c>
    </row>
    <row r="143" spans="1:12" x14ac:dyDescent="0.25">
      <c r="A143">
        <v>705093</v>
      </c>
      <c r="B143">
        <v>14.260999679999999</v>
      </c>
      <c r="C143">
        <v>0.62370002000000002</v>
      </c>
      <c r="D143">
        <v>463.10400391000002</v>
      </c>
      <c r="E143">
        <v>1.3096000000000001</v>
      </c>
      <c r="F143">
        <v>1145.93200684</v>
      </c>
      <c r="G143">
        <v>1.54449999</v>
      </c>
      <c r="H143">
        <v>1035.41894531</v>
      </c>
      <c r="J143" s="2">
        <f>TREND(Calibration!$A$2:$A$4,Calibration!$B$2:$B$4,C143)</f>
        <v>406.65868070046315</v>
      </c>
      <c r="K143" s="2">
        <f>TREND(Calibration!$A$2:$A$4,Calibration!$C$2:$C$4,E143)</f>
        <v>507.69349154736801</v>
      </c>
      <c r="L143" s="2">
        <f>TREND(Calibration!$A$2:$A$4,Calibration!$D$2:$D$4,G143)</f>
        <v>585.4609641947003</v>
      </c>
    </row>
    <row r="144" spans="1:12" x14ac:dyDescent="0.25">
      <c r="A144">
        <v>710092</v>
      </c>
      <c r="B144">
        <v>14.17700005</v>
      </c>
      <c r="C144">
        <v>0.62910001999999998</v>
      </c>
      <c r="D144">
        <v>867.04101562000005</v>
      </c>
      <c r="E144">
        <v>1.3047000200000001</v>
      </c>
      <c r="F144">
        <v>712.34399413999995</v>
      </c>
      <c r="G144">
        <v>1.5385999699999999</v>
      </c>
      <c r="H144">
        <v>9.9000003020963209E+37</v>
      </c>
      <c r="J144" s="2">
        <f>TREND(Calibration!$A$2:$A$4,Calibration!$B$2:$B$4,C144)</f>
        <v>409.99407714500586</v>
      </c>
      <c r="K144" s="2">
        <f>TREND(Calibration!$A$2:$A$4,Calibration!$C$2:$C$4,E144)</f>
        <v>505.71686079263827</v>
      </c>
      <c r="L144" s="2">
        <f>TREND(Calibration!$A$2:$A$4,Calibration!$D$2:$D$4,G144)</f>
        <v>583.02131902850408</v>
      </c>
    </row>
    <row r="145" spans="1:12" x14ac:dyDescent="0.25">
      <c r="A145">
        <v>715092</v>
      </c>
      <c r="B145">
        <v>14.12199974</v>
      </c>
      <c r="C145">
        <v>0.63349997999999996</v>
      </c>
      <c r="D145">
        <v>9.9000003020963209E+37</v>
      </c>
      <c r="E145">
        <v>1.30309999</v>
      </c>
      <c r="F145">
        <v>803.01898193</v>
      </c>
      <c r="G145">
        <v>1.53429997</v>
      </c>
      <c r="H145">
        <v>9.9000003020963209E+37</v>
      </c>
      <c r="J145" s="2">
        <f>TREND(Calibration!$A$2:$A$4,Calibration!$B$2:$B$4,C145)</f>
        <v>412.7117828746596</v>
      </c>
      <c r="K145" s="2">
        <f>TREND(Calibration!$A$2:$A$4,Calibration!$C$2:$C$4,E145)</f>
        <v>505.07141560582306</v>
      </c>
      <c r="L145" s="2">
        <f>TREND(Calibration!$A$2:$A$4,Calibration!$D$2:$D$4,G145)</f>
        <v>581.24327857870162</v>
      </c>
    </row>
    <row r="146" spans="1:12" x14ac:dyDescent="0.25">
      <c r="A146">
        <v>720092</v>
      </c>
      <c r="B146">
        <v>14.10499954</v>
      </c>
      <c r="C146">
        <v>0.62749999999999995</v>
      </c>
      <c r="D146">
        <v>945.90399170000001</v>
      </c>
      <c r="E146">
        <v>1.3042000499999999</v>
      </c>
      <c r="F146">
        <v>950.29602050999995</v>
      </c>
      <c r="G146">
        <v>1.5240000499999999</v>
      </c>
      <c r="H146">
        <v>9.9000003020963209E+37</v>
      </c>
      <c r="J146" s="2">
        <f>TREND(Calibration!$A$2:$A$4,Calibration!$B$2:$B$4,C146)</f>
        <v>409.00579917848785</v>
      </c>
      <c r="K146" s="2">
        <f>TREND(Calibration!$A$2:$A$4,Calibration!$C$2:$C$4,E146)</f>
        <v>505.51517505546326</v>
      </c>
      <c r="L146" s="2">
        <f>TREND(Calibration!$A$2:$A$4,Calibration!$D$2:$D$4,G146)</f>
        <v>576.98428453457848</v>
      </c>
    </row>
    <row r="147" spans="1:12" x14ac:dyDescent="0.25">
      <c r="A147">
        <v>725093</v>
      </c>
      <c r="B147">
        <v>14.2840004</v>
      </c>
      <c r="C147">
        <v>0.63450002999999999</v>
      </c>
      <c r="D147">
        <v>334.12600708000002</v>
      </c>
      <c r="E147">
        <v>1.30369997</v>
      </c>
      <c r="F147">
        <v>9.9000003020963209E+37</v>
      </c>
      <c r="G147">
        <v>1.52180004</v>
      </c>
      <c r="H147">
        <v>9.9000003020963209E+37</v>
      </c>
      <c r="J147" s="2">
        <f>TREND(Calibration!$A$2:$A$4,Calibration!$B$2:$B$4,C147)</f>
        <v>413.32947976620869</v>
      </c>
      <c r="K147" s="2">
        <f>TREND(Calibration!$A$2:$A$4,Calibration!$C$2:$C$4,E147)</f>
        <v>505.31344494476389</v>
      </c>
      <c r="L147" s="2">
        <f>TREND(Calibration!$A$2:$A$4,Calibration!$D$2:$D$4,G147)</f>
        <v>576.0745852857483</v>
      </c>
    </row>
    <row r="148" spans="1:12" x14ac:dyDescent="0.25">
      <c r="A148">
        <v>730093</v>
      </c>
      <c r="B148">
        <v>14.416999819999999</v>
      </c>
      <c r="C148">
        <v>0.62860000000000005</v>
      </c>
      <c r="D148">
        <v>1111.5780029299999</v>
      </c>
      <c r="E148">
        <v>1.3047000200000001</v>
      </c>
      <c r="F148">
        <v>1109.8129882799999</v>
      </c>
      <c r="G148">
        <v>1.51909995</v>
      </c>
      <c r="H148">
        <v>9.9000003020963209E+37</v>
      </c>
      <c r="J148" s="2">
        <f>TREND(Calibration!$A$2:$A$4,Calibration!$B$2:$B$4,C148)</f>
        <v>409.68523178756141</v>
      </c>
      <c r="K148" s="2">
        <f>TREND(Calibration!$A$2:$A$4,Calibration!$C$2:$C$4,E148)</f>
        <v>505.71686079263827</v>
      </c>
      <c r="L148" s="2">
        <f>TREND(Calibration!$A$2:$A$4,Calibration!$D$2:$D$4,G148)</f>
        <v>574.9581040675838</v>
      </c>
    </row>
    <row r="149" spans="1:12" x14ac:dyDescent="0.25">
      <c r="A149">
        <v>735093</v>
      </c>
      <c r="B149">
        <v>14.54699993</v>
      </c>
      <c r="C149">
        <v>0.61290001999999999</v>
      </c>
      <c r="D149">
        <v>617.28302001999998</v>
      </c>
      <c r="E149">
        <v>1.25989997</v>
      </c>
      <c r="F149">
        <v>875.66699218999997</v>
      </c>
      <c r="G149">
        <v>1.5159000199999999</v>
      </c>
      <c r="H149">
        <v>9.9000003020963209E+37</v>
      </c>
      <c r="J149" s="2">
        <f>TREND(Calibration!$A$2:$A$4,Calibration!$B$2:$B$4,C149)</f>
        <v>399.98788781137762</v>
      </c>
      <c r="K149" s="2">
        <f>TREND(Calibration!$A$2:$A$4,Calibration!$C$2:$C$4,E149)</f>
        <v>487.64471424440057</v>
      </c>
      <c r="L149" s="2">
        <f>TREND(Calibration!$A$2:$A$4,Calibration!$D$2:$D$4,G149)</f>
        <v>573.63494011955208</v>
      </c>
    </row>
    <row r="150" spans="1:12" x14ac:dyDescent="0.25">
      <c r="A150">
        <v>740092</v>
      </c>
      <c r="B150">
        <v>14.61100006</v>
      </c>
      <c r="C150">
        <v>0.61510003000000002</v>
      </c>
      <c r="D150">
        <v>526.56500243999994</v>
      </c>
      <c r="E150">
        <v>1.2398999900000001</v>
      </c>
      <c r="F150">
        <v>960.35797118999994</v>
      </c>
      <c r="G150">
        <v>1.51269996</v>
      </c>
      <c r="H150">
        <v>1152.3959960899999</v>
      </c>
      <c r="J150" s="2">
        <f>TREND(Calibration!$A$2:$A$4,Calibration!$B$2:$B$4,C150)</f>
        <v>401.3467592061848</v>
      </c>
      <c r="K150" s="2">
        <f>TREND(Calibration!$A$2:$A$4,Calibration!$C$2:$C$4,E150)</f>
        <v>479.57680875050443</v>
      </c>
      <c r="L150" s="2">
        <f>TREND(Calibration!$A$2:$A$4,Calibration!$D$2:$D$4,G150)</f>
        <v>572.31172241680906</v>
      </c>
    </row>
    <row r="151" spans="1:12" x14ac:dyDescent="0.25">
      <c r="A151">
        <v>745093</v>
      </c>
      <c r="B151">
        <v>14.49800014</v>
      </c>
      <c r="C151">
        <v>0.61510003000000002</v>
      </c>
      <c r="D151">
        <v>1253.5909423799999</v>
      </c>
      <c r="E151">
        <v>1.22640002</v>
      </c>
      <c r="F151">
        <v>109.65499878</v>
      </c>
      <c r="G151">
        <v>1.5082999500000001</v>
      </c>
      <c r="H151">
        <v>9.9000003020963209E+37</v>
      </c>
      <c r="J151" s="2">
        <f>TREND(Calibration!$A$2:$A$4,Calibration!$B$2:$B$4,C151)</f>
        <v>401.3467592061848</v>
      </c>
      <c r="K151" s="2">
        <f>TREND(Calibration!$A$2:$A$4,Calibration!$C$2:$C$4,E151)</f>
        <v>474.13097919815323</v>
      </c>
      <c r="L151" s="2">
        <f>TREND(Calibration!$A$2:$A$4,Calibration!$D$2:$D$4,G151)</f>
        <v>570.49232805412657</v>
      </c>
    </row>
    <row r="152" spans="1:12" x14ac:dyDescent="0.25">
      <c r="A152">
        <v>750102</v>
      </c>
      <c r="B152">
        <v>14.35499954</v>
      </c>
      <c r="C152">
        <v>0.61290001999999999</v>
      </c>
      <c r="D152">
        <v>714.61999512</v>
      </c>
      <c r="E152">
        <v>1.2323999400000001</v>
      </c>
      <c r="F152">
        <v>304.38699341</v>
      </c>
      <c r="G152">
        <v>1.49749994</v>
      </c>
      <c r="H152">
        <v>9.9000003020963209E+37</v>
      </c>
      <c r="J152" s="2">
        <f>TREND(Calibration!$A$2:$A$4,Calibration!$B$2:$B$4,C152)</f>
        <v>399.98788781137762</v>
      </c>
      <c r="K152" s="2">
        <f>TREND(Calibration!$A$2:$A$4,Calibration!$C$2:$C$4,E152)</f>
        <v>476.55132099504192</v>
      </c>
      <c r="L152" s="2">
        <f>TREND(Calibration!$A$2:$A$4,Calibration!$D$2:$D$4,G152)</f>
        <v>566.02654790569136</v>
      </c>
    </row>
    <row r="153" spans="1:12" x14ac:dyDescent="0.25">
      <c r="A153">
        <v>755091</v>
      </c>
      <c r="B153">
        <v>14.25800037</v>
      </c>
      <c r="C153">
        <v>0.62370002000000002</v>
      </c>
      <c r="D153">
        <v>426.11401367000002</v>
      </c>
      <c r="E153">
        <v>1.22969997</v>
      </c>
      <c r="F153">
        <v>1204.54003906</v>
      </c>
      <c r="G153">
        <v>1.4953999499999999</v>
      </c>
      <c r="H153">
        <v>930.68499756000006</v>
      </c>
      <c r="J153" s="2">
        <f>TREND(Calibration!$A$2:$A$4,Calibration!$B$2:$B$4,C153)</f>
        <v>406.65868070046315</v>
      </c>
      <c r="K153" s="2">
        <f>TREND(Calibration!$A$2:$A$4,Calibration!$C$2:$C$4,E153)</f>
        <v>475.46216476606787</v>
      </c>
      <c r="L153" s="2">
        <f>TREND(Calibration!$A$2:$A$4,Calibration!$D$2:$D$4,G153)</f>
        <v>565.15820670471908</v>
      </c>
    </row>
    <row r="154" spans="1:12" x14ac:dyDescent="0.25">
      <c r="A154">
        <v>760090</v>
      </c>
      <c r="B154">
        <v>14.10499954</v>
      </c>
      <c r="C154">
        <v>0.63290000000000002</v>
      </c>
      <c r="D154">
        <v>928.99102783000001</v>
      </c>
      <c r="E154">
        <v>1.2259000499999999</v>
      </c>
      <c r="F154">
        <v>733.00500488</v>
      </c>
      <c r="G154">
        <v>1.49160004</v>
      </c>
      <c r="H154">
        <v>9.9000003020963209E+37</v>
      </c>
      <c r="J154" s="2">
        <f>TREND(Calibration!$A$2:$A$4,Calibration!$B$2:$B$4,C154)</f>
        <v>412.34119562303061</v>
      </c>
      <c r="K154" s="2">
        <f>TREND(Calibration!$A$2:$A$4,Calibration!$C$2:$C$4,E154)</f>
        <v>473.92929346097827</v>
      </c>
      <c r="L154" s="2">
        <f>TREND(Calibration!$A$2:$A$4,Calibration!$D$2:$D$4,G154)</f>
        <v>563.58695235922869</v>
      </c>
    </row>
    <row r="155" spans="1:12" x14ac:dyDescent="0.25">
      <c r="A155">
        <v>765090</v>
      </c>
      <c r="B155">
        <v>14.12199974</v>
      </c>
      <c r="C155">
        <v>0.62159997</v>
      </c>
      <c r="D155">
        <v>1202.20703125</v>
      </c>
      <c r="E155">
        <v>1.2053999900000001</v>
      </c>
      <c r="F155">
        <v>778.69799805000002</v>
      </c>
      <c r="G155">
        <v>1.4830000400000001</v>
      </c>
      <c r="H155">
        <v>9.9000003020963209E+37</v>
      </c>
      <c r="J155" s="2">
        <f>TREND(Calibration!$A$2:$A$4,Calibration!$B$2:$B$4,C155)</f>
        <v>405.36155119984056</v>
      </c>
      <c r="K155" s="2">
        <f>TREND(Calibration!$A$2:$A$4,Calibration!$C$2:$C$4,E155)</f>
        <v>465.65965785638269</v>
      </c>
      <c r="L155" s="2">
        <f>TREND(Calibration!$A$2:$A$4,Calibration!$D$2:$D$4,G155)</f>
        <v>560.03087145962377</v>
      </c>
    </row>
    <row r="156" spans="1:12" x14ac:dyDescent="0.25">
      <c r="A156">
        <v>770091</v>
      </c>
      <c r="B156">
        <v>14.255000109999999</v>
      </c>
      <c r="C156">
        <v>0.61780000000000002</v>
      </c>
      <c r="D156">
        <v>797.86499022999999</v>
      </c>
      <c r="E156">
        <v>1.2096999900000001</v>
      </c>
      <c r="F156">
        <v>838.19500731999995</v>
      </c>
      <c r="G156">
        <v>1.4770000000000001</v>
      </c>
      <c r="H156">
        <v>9.9000003020963209E+37</v>
      </c>
      <c r="J156" s="2">
        <f>TREND(Calibration!$A$2:$A$4,Calibration!$B$2:$B$4,C156)</f>
        <v>403.01443889847587</v>
      </c>
      <c r="K156" s="2">
        <f>TREND(Calibration!$A$2:$A$4,Calibration!$C$2:$C$4,E156)</f>
        <v>467.39425927217178</v>
      </c>
      <c r="L156" s="2">
        <f>TREND(Calibration!$A$2:$A$4,Calibration!$D$2:$D$4,G156)</f>
        <v>557.54986824556966</v>
      </c>
    </row>
    <row r="157" spans="1:12" x14ac:dyDescent="0.25">
      <c r="A157">
        <v>775091</v>
      </c>
      <c r="B157">
        <v>14.413999560000001</v>
      </c>
      <c r="C157">
        <v>0.63559997000000001</v>
      </c>
      <c r="D157">
        <v>596.63397216999999</v>
      </c>
      <c r="E157">
        <v>1.2123999599999999</v>
      </c>
      <c r="F157">
        <v>839.57897949000005</v>
      </c>
      <c r="G157">
        <v>1.47109997</v>
      </c>
      <c r="H157">
        <v>9.9000003020963209E+37</v>
      </c>
      <c r="J157" s="2">
        <f>TREND(Calibration!$A$2:$A$4,Calibration!$B$2:$B$4,C157)</f>
        <v>414.00887531532175</v>
      </c>
      <c r="K157" s="2">
        <f>TREND(Calibration!$A$2:$A$4,Calibration!$C$2:$C$4,E157)</f>
        <v>468.48341550114571</v>
      </c>
      <c r="L157" s="2">
        <f>TREND(Calibration!$A$2:$A$4,Calibration!$D$2:$D$4,G157)</f>
        <v>555.11021894439568</v>
      </c>
    </row>
    <row r="158" spans="1:12" x14ac:dyDescent="0.25">
      <c r="A158">
        <v>780090</v>
      </c>
      <c r="B158">
        <v>14.52999973</v>
      </c>
      <c r="C158">
        <v>0.62159997</v>
      </c>
      <c r="D158">
        <v>9.9000003020963209E+37</v>
      </c>
      <c r="E158">
        <v>1.20379996</v>
      </c>
      <c r="F158">
        <v>467.42999268</v>
      </c>
      <c r="G158">
        <v>1.47109997</v>
      </c>
      <c r="H158">
        <v>9.9000003020963209E+37</v>
      </c>
      <c r="J158" s="2">
        <f>TREND(Calibration!$A$2:$A$4,Calibration!$B$2:$B$4,C158)</f>
        <v>405.36155119984056</v>
      </c>
      <c r="K158" s="2">
        <f>TREND(Calibration!$A$2:$A$4,Calibration!$C$2:$C$4,E158)</f>
        <v>465.01421266956754</v>
      </c>
      <c r="L158" s="2">
        <f>TREND(Calibration!$A$2:$A$4,Calibration!$D$2:$D$4,G158)</f>
        <v>555.11021894439568</v>
      </c>
    </row>
    <row r="159" spans="1:12" x14ac:dyDescent="0.25">
      <c r="A159">
        <v>785105</v>
      </c>
      <c r="B159">
        <v>14.588999749999999</v>
      </c>
      <c r="C159">
        <v>0.61940002000000005</v>
      </c>
      <c r="D159">
        <v>791.28399658000001</v>
      </c>
      <c r="E159">
        <v>1.2031999799999999</v>
      </c>
      <c r="F159">
        <v>609.66497803000004</v>
      </c>
      <c r="G159">
        <v>1.46510005</v>
      </c>
      <c r="H159">
        <v>1308.4770507799999</v>
      </c>
      <c r="J159" s="2">
        <f>TREND(Calibration!$A$2:$A$4,Calibration!$B$2:$B$4,C159)</f>
        <v>404.00271686499394</v>
      </c>
      <c r="K159" s="2">
        <f>TREND(Calibration!$A$2:$A$4,Calibration!$C$2:$C$4,E159)</f>
        <v>464.77218333062677</v>
      </c>
      <c r="L159" s="2">
        <f>TREND(Calibration!$A$2:$A$4,Calibration!$D$2:$D$4,G159)</f>
        <v>552.629265350075</v>
      </c>
    </row>
    <row r="160" spans="1:12" x14ac:dyDescent="0.25">
      <c r="A160">
        <v>790093</v>
      </c>
      <c r="B160">
        <v>14.48200035</v>
      </c>
      <c r="C160">
        <v>0.63829999999999998</v>
      </c>
      <c r="D160">
        <v>643.58300781000003</v>
      </c>
      <c r="E160">
        <v>1.19840002</v>
      </c>
      <c r="F160">
        <v>499.06900023999998</v>
      </c>
      <c r="G160">
        <v>1.4586000400000001</v>
      </c>
      <c r="H160">
        <v>9.9000003020963209E+37</v>
      </c>
      <c r="J160" s="2">
        <f>TREND(Calibration!$A$2:$A$4,Calibration!$B$2:$B$4,C160)</f>
        <v>415.67659206757332</v>
      </c>
      <c r="K160" s="2">
        <f>TREND(Calibration!$A$2:$A$4,Calibration!$C$2:$C$4,E160)</f>
        <v>462.83590021161962</v>
      </c>
      <c r="L160" s="2">
        <f>TREND(Calibration!$A$2:$A$4,Calibration!$D$2:$D$4,G160)</f>
        <v>549.94152565144236</v>
      </c>
    </row>
    <row r="161" spans="1:12" x14ac:dyDescent="0.25">
      <c r="A161">
        <v>795093</v>
      </c>
      <c r="B161">
        <v>14.28100014</v>
      </c>
      <c r="C161">
        <v>0.62809998</v>
      </c>
      <c r="D161">
        <v>9.9000003020963209E+37</v>
      </c>
      <c r="E161">
        <v>1.19560003</v>
      </c>
      <c r="F161">
        <v>473.81399535999998</v>
      </c>
      <c r="G161">
        <v>1.45379996</v>
      </c>
      <c r="H161">
        <v>9.9000003020963209E+37</v>
      </c>
      <c r="J161" s="2">
        <f>TREND(Calibration!$A$2:$A$4,Calibration!$B$2:$B$4,C161)</f>
        <v>409.3763864301169</v>
      </c>
      <c r="K161" s="2">
        <f>TREND(Calibration!$A$2:$A$4,Calibration!$C$2:$C$4,E161)</f>
        <v>461.70639634692304</v>
      </c>
      <c r="L161" s="2">
        <f>TREND(Calibration!$A$2:$A$4,Calibration!$D$2:$D$4,G161)</f>
        <v>547.9567032323057</v>
      </c>
    </row>
    <row r="162" spans="1:12" x14ac:dyDescent="0.25">
      <c r="A162">
        <v>800092</v>
      </c>
      <c r="B162">
        <v>14.17700005</v>
      </c>
      <c r="C162">
        <v>0.62050002999999998</v>
      </c>
      <c r="D162">
        <v>714.15002441000001</v>
      </c>
      <c r="E162">
        <v>1.1680999999999999</v>
      </c>
      <c r="F162">
        <v>579.16900635000002</v>
      </c>
      <c r="G162">
        <v>1.44889998</v>
      </c>
      <c r="H162">
        <v>9.9000003020963209E+37</v>
      </c>
      <c r="J162" s="2">
        <f>TREND(Calibration!$A$2:$A$4,Calibration!$B$2:$B$4,C162)</f>
        <v>404.68215565072751</v>
      </c>
      <c r="K162" s="2">
        <f>TREND(Calibration!$A$2:$A$4,Calibration!$C$2:$C$4,E162)</f>
        <v>450.61300309756433</v>
      </c>
      <c r="L162" s="2">
        <f>TREND(Calibration!$A$2:$A$4,Calibration!$D$2:$D$4,G162)</f>
        <v>545.93057238504446</v>
      </c>
    </row>
    <row r="163" spans="1:12" x14ac:dyDescent="0.25">
      <c r="A163">
        <v>805092</v>
      </c>
      <c r="B163">
        <v>14.125</v>
      </c>
      <c r="C163">
        <v>0.62809998</v>
      </c>
      <c r="D163">
        <v>502.58801269999998</v>
      </c>
      <c r="E163">
        <v>1.1632000199999999</v>
      </c>
      <c r="F163">
        <v>759.12799071999996</v>
      </c>
      <c r="G163">
        <v>1.44029999</v>
      </c>
      <c r="H163">
        <v>9.9000003020963209E+37</v>
      </c>
      <c r="J163" s="2">
        <f>TREND(Calibration!$A$2:$A$4,Calibration!$B$2:$B$4,C163)</f>
        <v>409.3763864301169</v>
      </c>
      <c r="K163" s="2">
        <f>TREND(Calibration!$A$2:$A$4,Calibration!$C$2:$C$4,E163)</f>
        <v>448.63637234283448</v>
      </c>
      <c r="L163" s="2">
        <f>TREND(Calibration!$A$2:$A$4,Calibration!$D$2:$D$4,G163)</f>
        <v>542.37449562041729</v>
      </c>
    </row>
    <row r="164" spans="1:12" x14ac:dyDescent="0.25">
      <c r="A164">
        <v>810093</v>
      </c>
      <c r="B164">
        <v>14.03100014</v>
      </c>
      <c r="C164">
        <v>0.61350000000000005</v>
      </c>
      <c r="D164">
        <v>1053.2850341799999</v>
      </c>
      <c r="E164">
        <v>1.16159999</v>
      </c>
      <c r="F164">
        <v>608.36499022999999</v>
      </c>
      <c r="G164">
        <v>1.4333000199999999</v>
      </c>
      <c r="H164">
        <v>9.9000003020963209E+37</v>
      </c>
      <c r="J164" s="2">
        <f>TREND(Calibration!$A$2:$A$4,Calibration!$B$2:$B$4,C164)</f>
        <v>400.35847506300672</v>
      </c>
      <c r="K164" s="2">
        <f>TREND(Calibration!$A$2:$A$4,Calibration!$C$2:$C$4,E164)</f>
        <v>447.99092715601944</v>
      </c>
      <c r="L164" s="2">
        <f>TREND(Calibration!$A$2:$A$4,Calibration!$D$2:$D$4,G164)</f>
        <v>539.48002357218388</v>
      </c>
    </row>
    <row r="165" spans="1:12" x14ac:dyDescent="0.25">
      <c r="A165">
        <v>815093</v>
      </c>
      <c r="B165">
        <v>14.170000079999999</v>
      </c>
      <c r="C165">
        <v>0.61890000000000001</v>
      </c>
      <c r="D165">
        <v>626.10900878999996</v>
      </c>
      <c r="E165">
        <v>1.1568000300000001</v>
      </c>
      <c r="F165">
        <v>552.52197265999996</v>
      </c>
      <c r="G165">
        <v>1.4284000400000001</v>
      </c>
      <c r="H165">
        <v>9.9000003020963209E+37</v>
      </c>
      <c r="J165" s="2">
        <f>TREND(Calibration!$A$2:$A$4,Calibration!$B$2:$B$4,C165)</f>
        <v>403.69387150754943</v>
      </c>
      <c r="K165" s="2">
        <f>TREND(Calibration!$A$2:$A$4,Calibration!$C$2:$C$4,E165)</f>
        <v>446.05464403701222</v>
      </c>
      <c r="L165" s="2">
        <f>TREND(Calibration!$A$2:$A$4,Calibration!$D$2:$D$4,G165)</f>
        <v>537.45389272492275</v>
      </c>
    </row>
    <row r="166" spans="1:12" x14ac:dyDescent="0.25">
      <c r="A166">
        <v>820092</v>
      </c>
      <c r="B166">
        <v>14.37800026</v>
      </c>
      <c r="C166">
        <v>0.61619997000000004</v>
      </c>
      <c r="D166">
        <v>642.10699463000003</v>
      </c>
      <c r="E166">
        <v>1.1487000000000001</v>
      </c>
      <c r="F166">
        <v>430.57400512999999</v>
      </c>
      <c r="G166">
        <v>1.42789996</v>
      </c>
      <c r="H166">
        <v>9.9000003020963209E+37</v>
      </c>
      <c r="J166" s="2">
        <f>TREND(Calibration!$A$2:$A$4,Calibration!$B$2:$B$4,C166)</f>
        <v>402.0261547552978</v>
      </c>
      <c r="K166" s="2">
        <f>TREND(Calibration!$A$2:$A$4,Calibration!$C$2:$C$4,E166)</f>
        <v>442.78712694260895</v>
      </c>
      <c r="L166" s="2">
        <f>TREND(Calibration!$A$2:$A$4,Calibration!$D$2:$D$4,G166)</f>
        <v>537.24711075558844</v>
      </c>
    </row>
    <row r="167" spans="1:12" x14ac:dyDescent="0.25">
      <c r="A167">
        <v>825092</v>
      </c>
      <c r="B167">
        <v>14.588999749999999</v>
      </c>
      <c r="C167">
        <v>0.61460000000000004</v>
      </c>
      <c r="D167">
        <v>758.60302734000004</v>
      </c>
      <c r="E167">
        <v>1.14489996</v>
      </c>
      <c r="F167">
        <v>297.90100097999999</v>
      </c>
      <c r="G167">
        <v>1.42460001</v>
      </c>
      <c r="H167">
        <v>9.9000003020963209E+37</v>
      </c>
      <c r="J167" s="2">
        <f>TREND(Calibration!$A$2:$A$4,Calibration!$B$2:$B$4,C167)</f>
        <v>401.03790767208022</v>
      </c>
      <c r="K167" s="2">
        <f>TREND(Calibration!$A$2:$A$4,Calibration!$C$2:$C$4,E167)</f>
        <v>441.25420723003799</v>
      </c>
      <c r="L167" s="2">
        <f>TREND(Calibration!$A$2:$A$4,Calibration!$D$2:$D$4,G167)</f>
        <v>535.88258875969882</v>
      </c>
    </row>
    <row r="168" spans="1:12" x14ac:dyDescent="0.25">
      <c r="A168">
        <v>830092</v>
      </c>
      <c r="B168">
        <v>14.67300034</v>
      </c>
      <c r="C168">
        <v>0.61830001999999995</v>
      </c>
      <c r="D168">
        <v>860.68298340000001</v>
      </c>
      <c r="E168">
        <v>1.1416000100000001</v>
      </c>
      <c r="F168">
        <v>145.5249939</v>
      </c>
      <c r="G168">
        <v>1.4137999999999999</v>
      </c>
      <c r="H168">
        <v>9.9000003020963209E+37</v>
      </c>
      <c r="J168" s="2">
        <f>TREND(Calibration!$A$2:$A$4,Calibration!$B$2:$B$4,C168)</f>
        <v>403.32328425592033</v>
      </c>
      <c r="K168" s="2">
        <f>TREND(Calibration!$A$2:$A$4,Calibration!$C$2:$C$4,E168)</f>
        <v>439.92302166212329</v>
      </c>
      <c r="L168" s="2">
        <f>TREND(Calibration!$A$2:$A$4,Calibration!$D$2:$D$4,G168)</f>
        <v>531.41680861126372</v>
      </c>
    </row>
    <row r="169" spans="1:12" x14ac:dyDescent="0.25">
      <c r="A169">
        <v>835092</v>
      </c>
      <c r="B169">
        <v>14.66300011</v>
      </c>
      <c r="C169">
        <v>0.61619997000000004</v>
      </c>
      <c r="D169">
        <v>945.69396973000005</v>
      </c>
      <c r="E169">
        <v>1.1383999600000001</v>
      </c>
      <c r="F169">
        <v>-52.921001429999997</v>
      </c>
      <c r="G169">
        <v>1.40840006</v>
      </c>
      <c r="H169">
        <v>9.9000003020963209E+37</v>
      </c>
      <c r="J169" s="2">
        <f>TREND(Calibration!$A$2:$A$4,Calibration!$B$2:$B$4,C169)</f>
        <v>402.0261547552978</v>
      </c>
      <c r="K169" s="2">
        <f>TREND(Calibration!$A$2:$A$4,Calibration!$C$2:$C$4,E169)</f>
        <v>438.63213532244981</v>
      </c>
      <c r="L169" s="2">
        <f>TREND(Calibration!$A$2:$A$4,Calibration!$D$2:$D$4,G169)</f>
        <v>529.18394541440171</v>
      </c>
    </row>
    <row r="170" spans="1:12" x14ac:dyDescent="0.25">
      <c r="A170">
        <v>840092</v>
      </c>
      <c r="B170">
        <v>14.5170002</v>
      </c>
      <c r="C170">
        <v>0.61080003000000005</v>
      </c>
      <c r="D170">
        <v>857.27899170000001</v>
      </c>
      <c r="E170">
        <v>1.13080001</v>
      </c>
      <c r="F170">
        <v>61.444000240000001</v>
      </c>
      <c r="G170">
        <v>1.4056999699999999</v>
      </c>
      <c r="H170">
        <v>9.9000003020963209E+37</v>
      </c>
      <c r="J170" s="2">
        <f>TREND(Calibration!$A$2:$A$4,Calibration!$B$2:$B$4,C170)</f>
        <v>398.69079537071559</v>
      </c>
      <c r="K170" s="2">
        <f>TREND(Calibration!$A$2:$A$4,Calibration!$C$2:$C$4,E170)</f>
        <v>435.56634833874602</v>
      </c>
      <c r="L170" s="2">
        <f>TREND(Calibration!$A$2:$A$4,Calibration!$D$2:$D$4,G170)</f>
        <v>528.06746419623732</v>
      </c>
    </row>
    <row r="171" spans="1:12" x14ac:dyDescent="0.25">
      <c r="A171">
        <v>845092</v>
      </c>
      <c r="B171">
        <v>14.35499954</v>
      </c>
      <c r="C171">
        <v>0.61400001999999998</v>
      </c>
      <c r="D171">
        <v>966.68402100000003</v>
      </c>
      <c r="E171">
        <v>1.1226999799999999</v>
      </c>
      <c r="F171">
        <v>32.562999730000001</v>
      </c>
      <c r="G171">
        <v>1.4046000199999999</v>
      </c>
      <c r="H171">
        <v>9.9000003020963209E+37</v>
      </c>
      <c r="J171" s="2">
        <f>TREND(Calibration!$A$2:$A$4,Calibration!$B$2:$B$4,C171)</f>
        <v>400.66732042045112</v>
      </c>
      <c r="K171" s="2">
        <f>TREND(Calibration!$A$2:$A$4,Calibration!$C$2:$C$4,E171)</f>
        <v>432.29883124434269</v>
      </c>
      <c r="L171" s="2">
        <f>TREND(Calibration!$A$2:$A$4,Calibration!$D$2:$D$4,G171)</f>
        <v>527.61263731420001</v>
      </c>
    </row>
    <row r="172" spans="1:12" x14ac:dyDescent="0.25">
      <c r="A172">
        <v>850092</v>
      </c>
      <c r="B172">
        <v>14.18000031</v>
      </c>
      <c r="C172">
        <v>0.61350000000000005</v>
      </c>
      <c r="D172">
        <v>861.25897216999999</v>
      </c>
      <c r="E172">
        <v>1.1167999500000001</v>
      </c>
      <c r="F172">
        <v>-9.9000003020963209E+37</v>
      </c>
      <c r="G172">
        <v>1.4013999699999999</v>
      </c>
      <c r="H172">
        <v>9.9000003020963209E+37</v>
      </c>
      <c r="J172" s="2">
        <f>TREND(Calibration!$A$2:$A$4,Calibration!$B$2:$B$4,C172)</f>
        <v>400.35847506300672</v>
      </c>
      <c r="K172" s="2">
        <f>TREND(Calibration!$A$2:$A$4,Calibration!$C$2:$C$4,E172)</f>
        <v>429.91878464173857</v>
      </c>
      <c r="L172" s="2">
        <f>TREND(Calibration!$A$2:$A$4,Calibration!$D$2:$D$4,G172)</f>
        <v>526.28942374643486</v>
      </c>
    </row>
    <row r="173" spans="1:12" x14ac:dyDescent="0.25">
      <c r="A173">
        <v>855092</v>
      </c>
      <c r="B173">
        <v>14.083000180000001</v>
      </c>
      <c r="C173">
        <v>0.61290001999999999</v>
      </c>
      <c r="D173">
        <v>732.98297118999994</v>
      </c>
      <c r="E173">
        <v>1.1167999500000001</v>
      </c>
      <c r="F173">
        <v>12.446999549999999</v>
      </c>
      <c r="G173">
        <v>1.39489996</v>
      </c>
      <c r="H173">
        <v>9.9000003020963209E+37</v>
      </c>
      <c r="J173" s="2">
        <f>TREND(Calibration!$A$2:$A$4,Calibration!$B$2:$B$4,C173)</f>
        <v>399.98788781137762</v>
      </c>
      <c r="K173" s="2">
        <f>TREND(Calibration!$A$2:$A$4,Calibration!$C$2:$C$4,E173)</f>
        <v>429.91878464173857</v>
      </c>
      <c r="L173" s="2">
        <f>TREND(Calibration!$A$2:$A$4,Calibration!$D$2:$D$4,G173)</f>
        <v>523.60168404780222</v>
      </c>
    </row>
    <row r="174" spans="1:12" x14ac:dyDescent="0.25">
      <c r="A174">
        <v>860093</v>
      </c>
      <c r="B174">
        <v>14.024000170000001</v>
      </c>
      <c r="C174">
        <v>0.61400001999999998</v>
      </c>
      <c r="D174">
        <v>692.41101074000005</v>
      </c>
      <c r="E174">
        <v>1.11409998</v>
      </c>
      <c r="F174">
        <v>278.30801392000001</v>
      </c>
      <c r="G174">
        <v>1.39279997</v>
      </c>
      <c r="H174">
        <v>9.9000003020963209E+37</v>
      </c>
      <c r="J174" s="2">
        <f>TREND(Calibration!$A$2:$A$4,Calibration!$B$2:$B$4,C174)</f>
        <v>400.66732042045112</v>
      </c>
      <c r="K174" s="2">
        <f>TREND(Calibration!$A$2:$A$4,Calibration!$C$2:$C$4,E174)</f>
        <v>428.82962841276458</v>
      </c>
      <c r="L174" s="2">
        <f>TREND(Calibration!$A$2:$A$4,Calibration!$D$2:$D$4,G174)</f>
        <v>522.73334284682994</v>
      </c>
    </row>
    <row r="175" spans="1:12" x14ac:dyDescent="0.25">
      <c r="A175">
        <v>865092</v>
      </c>
      <c r="B175">
        <v>14.15699959</v>
      </c>
      <c r="C175">
        <v>0.61510003000000002</v>
      </c>
      <c r="D175">
        <v>611.68402100000003</v>
      </c>
      <c r="E175">
        <v>1.1195000399999999</v>
      </c>
      <c r="F175">
        <v>454.79800415</v>
      </c>
      <c r="G175">
        <v>1.3852000200000001</v>
      </c>
      <c r="H175">
        <v>1086.1350097699999</v>
      </c>
      <c r="J175" s="2">
        <f>TREND(Calibration!$A$2:$A$4,Calibration!$B$2:$B$4,C175)</f>
        <v>401.3467592061848</v>
      </c>
      <c r="K175" s="2">
        <f>TREND(Calibration!$A$2:$A$4,Calibration!$C$2:$C$4,E175)</f>
        <v>431.00798927819386</v>
      </c>
      <c r="L175" s="2">
        <f>TREND(Calibration!$A$2:$A$4,Calibration!$D$2:$D$4,G175)</f>
        <v>519.59078040113786</v>
      </c>
    </row>
    <row r="176" spans="1:12" x14ac:dyDescent="0.25">
      <c r="A176">
        <v>870093</v>
      </c>
      <c r="B176">
        <v>14.42700005</v>
      </c>
      <c r="C176">
        <v>0.62050002999999998</v>
      </c>
      <c r="D176">
        <v>525.21301270000004</v>
      </c>
      <c r="E176">
        <v>1.1075999700000001</v>
      </c>
      <c r="F176">
        <v>921.35498046999999</v>
      </c>
      <c r="G176">
        <v>1.37390006</v>
      </c>
      <c r="H176">
        <v>9.9000003020963209E+37</v>
      </c>
      <c r="J176" s="2">
        <f>TREND(Calibration!$A$2:$A$4,Calibration!$B$2:$B$4,C176)</f>
        <v>404.68215565072751</v>
      </c>
      <c r="K176" s="2">
        <f>TREND(Calibration!$A$2:$A$4,Calibration!$C$2:$C$4,E176)</f>
        <v>426.20755247121969</v>
      </c>
      <c r="L176" s="2">
        <f>TREND(Calibration!$A$2:$A$4,Calibration!$D$2:$D$4,G176)</f>
        <v>514.91827203807964</v>
      </c>
    </row>
    <row r="177" spans="1:12" x14ac:dyDescent="0.25">
      <c r="A177">
        <v>875093</v>
      </c>
      <c r="B177">
        <v>14.647000309999999</v>
      </c>
      <c r="C177">
        <v>0.61350000000000005</v>
      </c>
      <c r="D177">
        <v>610.59497069999998</v>
      </c>
      <c r="E177">
        <v>1.1049</v>
      </c>
      <c r="F177">
        <v>1173.6600341799999</v>
      </c>
      <c r="G177">
        <v>1.37220001</v>
      </c>
      <c r="H177">
        <v>9.9000003020963209E+37</v>
      </c>
      <c r="J177" s="2">
        <f>TREND(Calibration!$A$2:$A$4,Calibration!$B$2:$B$4,C177)</f>
        <v>400.35847506300672</v>
      </c>
      <c r="K177" s="2">
        <f>TREND(Calibration!$A$2:$A$4,Calibration!$C$2:$C$4,E177)</f>
        <v>425.11839624224564</v>
      </c>
      <c r="L177" s="2">
        <f>TREND(Calibration!$A$2:$A$4,Calibration!$D$2:$D$4,G177)</f>
        <v>514.21530513885023</v>
      </c>
    </row>
    <row r="178" spans="1:12" x14ac:dyDescent="0.25">
      <c r="A178">
        <v>880092</v>
      </c>
      <c r="B178">
        <v>14.789999959999999</v>
      </c>
      <c r="C178">
        <v>0.61780000000000002</v>
      </c>
      <c r="D178">
        <v>643.99200439000003</v>
      </c>
      <c r="E178">
        <v>1.0994999400000001</v>
      </c>
      <c r="F178">
        <v>9.9000003020963209E+37</v>
      </c>
      <c r="G178">
        <v>1.37010002</v>
      </c>
      <c r="H178">
        <v>1130.70605469</v>
      </c>
      <c r="J178" s="2">
        <f>TREND(Calibration!$A$2:$A$4,Calibration!$B$2:$B$4,C178)</f>
        <v>403.01443889847587</v>
      </c>
      <c r="K178" s="2">
        <f>TREND(Calibration!$A$2:$A$4,Calibration!$C$2:$C$4,E178)</f>
        <v>422.94003537681635</v>
      </c>
      <c r="L178" s="2">
        <f>TREND(Calibration!$A$2:$A$4,Calibration!$D$2:$D$4,G178)</f>
        <v>513.34696393787794</v>
      </c>
    </row>
    <row r="179" spans="1:12" x14ac:dyDescent="0.25">
      <c r="A179">
        <v>885093</v>
      </c>
      <c r="B179">
        <v>14.774000170000001</v>
      </c>
      <c r="C179">
        <v>0.61940002000000005</v>
      </c>
      <c r="D179">
        <v>766.28900146000001</v>
      </c>
      <c r="E179">
        <v>1.09679997</v>
      </c>
      <c r="F179">
        <v>1211.3260498</v>
      </c>
      <c r="G179">
        <v>1.3684999900000001</v>
      </c>
      <c r="H179">
        <v>1282.3360595700001</v>
      </c>
      <c r="J179" s="2">
        <f>TREND(Calibration!$A$2:$A$4,Calibration!$B$2:$B$4,C179)</f>
        <v>404.00271686499394</v>
      </c>
      <c r="K179" s="2">
        <f>TREND(Calibration!$A$2:$A$4,Calibration!$C$2:$C$4,E179)</f>
        <v>421.85087914784236</v>
      </c>
      <c r="L179" s="2">
        <f>TREND(Calibration!$A$2:$A$4,Calibration!$D$2:$D$4,G179)</f>
        <v>512.68535508650655</v>
      </c>
    </row>
    <row r="180" spans="1:12" x14ac:dyDescent="0.25">
      <c r="A180">
        <v>890093</v>
      </c>
      <c r="B180">
        <v>14.618000029999999</v>
      </c>
      <c r="C180">
        <v>0.61830001999999995</v>
      </c>
      <c r="D180">
        <v>696.69598388999998</v>
      </c>
      <c r="E180">
        <v>1.0887000600000001</v>
      </c>
      <c r="F180">
        <v>9.9000003020963209E+37</v>
      </c>
      <c r="G180">
        <v>1.36360002</v>
      </c>
      <c r="H180">
        <v>1193.0489502</v>
      </c>
      <c r="J180" s="2">
        <f>TREND(Calibration!$A$2:$A$4,Calibration!$B$2:$B$4,C180)</f>
        <v>403.32328425592033</v>
      </c>
      <c r="K180" s="2">
        <f>TREND(Calibration!$A$2:$A$4,Calibration!$C$2:$C$4,E180)</f>
        <v>418.5834104609205</v>
      </c>
      <c r="L180" s="2">
        <f>TREND(Calibration!$A$2:$A$4,Calibration!$D$2:$D$4,G180)</f>
        <v>510.65922837422306</v>
      </c>
    </row>
    <row r="181" spans="1:12" x14ac:dyDescent="0.25">
      <c r="A181">
        <v>895092</v>
      </c>
      <c r="B181">
        <v>14.477999690000001</v>
      </c>
      <c r="C181">
        <v>0.61669998999999998</v>
      </c>
      <c r="D181">
        <v>739.27600098000005</v>
      </c>
      <c r="E181">
        <v>1.08280003</v>
      </c>
      <c r="F181">
        <v>9.9000003020963209E+37</v>
      </c>
      <c r="G181">
        <v>1.35870004</v>
      </c>
      <c r="H181">
        <v>1161.19104004</v>
      </c>
      <c r="J181" s="2">
        <f>TREND(Calibration!$A$2:$A$4,Calibration!$B$2:$B$4,C181)</f>
        <v>402.33500011274225</v>
      </c>
      <c r="K181" s="2">
        <f>TREND(Calibration!$A$2:$A$4,Calibration!$C$2:$C$4,E181)</f>
        <v>416.20336385831627</v>
      </c>
      <c r="L181" s="2">
        <f>TREND(Calibration!$A$2:$A$4,Calibration!$D$2:$D$4,G181)</f>
        <v>508.63309752696193</v>
      </c>
    </row>
    <row r="182" spans="1:12" x14ac:dyDescent="0.25">
      <c r="A182">
        <v>900093</v>
      </c>
      <c r="B182">
        <v>14.34500027</v>
      </c>
      <c r="C182">
        <v>0.61729997000000003</v>
      </c>
      <c r="D182">
        <v>593.37701416000004</v>
      </c>
      <c r="E182">
        <v>1.0849000200000001</v>
      </c>
      <c r="F182">
        <v>9.9000003020963209E+37</v>
      </c>
      <c r="G182">
        <v>1.3581999499999999</v>
      </c>
      <c r="H182">
        <v>1277.26293945</v>
      </c>
      <c r="J182" s="2">
        <f>TREND(Calibration!$A$2:$A$4,Calibration!$B$2:$B$4,C182)</f>
        <v>402.70558736437135</v>
      </c>
      <c r="K182" s="2">
        <f>TREND(Calibration!$A$2:$A$4,Calibration!$C$2:$C$4,E182)</f>
        <v>417.05049074834955</v>
      </c>
      <c r="L182" s="2">
        <f>TREND(Calibration!$A$2:$A$4,Calibration!$D$2:$D$4,G182)</f>
        <v>508.42631142264986</v>
      </c>
    </row>
    <row r="183" spans="1:12" x14ac:dyDescent="0.25">
      <c r="A183">
        <v>905098</v>
      </c>
      <c r="B183">
        <v>14.161000250000001</v>
      </c>
      <c r="C183">
        <v>0.61510003000000002</v>
      </c>
      <c r="D183">
        <v>893.13000488</v>
      </c>
      <c r="E183">
        <v>1.0816999700000001</v>
      </c>
      <c r="F183">
        <v>1141.5689697299999</v>
      </c>
      <c r="G183">
        <v>1.3571000099999999</v>
      </c>
      <c r="H183">
        <v>9.9000003020963209E+37</v>
      </c>
      <c r="J183" s="2">
        <f>TREND(Calibration!$A$2:$A$4,Calibration!$B$2:$B$4,C183)</f>
        <v>401.3467592061848</v>
      </c>
      <c r="K183" s="2">
        <f>TREND(Calibration!$A$2:$A$4,Calibration!$C$2:$C$4,E183)</f>
        <v>415.75960440867607</v>
      </c>
      <c r="L183" s="2">
        <f>TREND(Calibration!$A$2:$A$4,Calibration!$D$2:$D$4,G183)</f>
        <v>507.97148867559042</v>
      </c>
    </row>
    <row r="184" spans="1:12" x14ac:dyDescent="0.25">
      <c r="A184">
        <v>910094</v>
      </c>
      <c r="B184">
        <v>14.12199974</v>
      </c>
      <c r="C184">
        <v>0.60809999999999997</v>
      </c>
      <c r="D184">
        <v>733.75799560999997</v>
      </c>
      <c r="E184">
        <v>1.0794999599999999</v>
      </c>
      <c r="F184">
        <v>879.70501708999996</v>
      </c>
      <c r="G184">
        <v>1.3528000099999999</v>
      </c>
      <c r="H184">
        <v>975.65899658000001</v>
      </c>
      <c r="J184" s="2">
        <f>TREND(Calibration!$A$2:$A$4,Calibration!$B$2:$B$4,C184)</f>
        <v>397.0230786184639</v>
      </c>
      <c r="K184" s="2">
        <f>TREND(Calibration!$A$2:$A$4,Calibration!$C$2:$C$4,E184)</f>
        <v>414.87212988292021</v>
      </c>
      <c r="L184" s="2">
        <f>TREND(Calibration!$A$2:$A$4,Calibration!$D$2:$D$4,G184)</f>
        <v>506.19344822578796</v>
      </c>
    </row>
    <row r="185" spans="1:12" x14ac:dyDescent="0.25">
      <c r="A185">
        <v>915094</v>
      </c>
      <c r="B185">
        <v>14.23499966</v>
      </c>
      <c r="C185">
        <v>0.61669998999999998</v>
      </c>
      <c r="D185">
        <v>459.23999022999999</v>
      </c>
      <c r="E185">
        <v>1.0785000300000001</v>
      </c>
      <c r="F185">
        <v>1099.7860107399999</v>
      </c>
      <c r="G185">
        <v>1.35230005</v>
      </c>
      <c r="H185">
        <v>1227.4289550799999</v>
      </c>
      <c r="J185" s="2">
        <f>TREND(Calibration!$A$2:$A$4,Calibration!$B$2:$B$4,C185)</f>
        <v>402.33500011274225</v>
      </c>
      <c r="K185" s="2">
        <f>TREND(Calibration!$A$2:$A$4,Calibration!$C$2:$C$4,E185)</f>
        <v>414.46876244252724</v>
      </c>
      <c r="L185" s="2">
        <f>TREND(Calibration!$A$2:$A$4,Calibration!$D$2:$D$4,G185)</f>
        <v>505.98671587618719</v>
      </c>
    </row>
    <row r="186" spans="1:12" x14ac:dyDescent="0.25">
      <c r="A186">
        <v>920093</v>
      </c>
      <c r="B186">
        <v>14.375</v>
      </c>
      <c r="C186">
        <v>0.61940002000000005</v>
      </c>
      <c r="D186">
        <v>1008.92401123</v>
      </c>
      <c r="E186">
        <v>1.07519996</v>
      </c>
      <c r="F186">
        <v>836.94097899999997</v>
      </c>
      <c r="G186">
        <v>1.34630001</v>
      </c>
      <c r="H186">
        <v>1101.93200684</v>
      </c>
      <c r="J186" s="2">
        <f>TREND(Calibration!$A$2:$A$4,Calibration!$B$2:$B$4,C186)</f>
        <v>404.00271686499394</v>
      </c>
      <c r="K186" s="2">
        <f>TREND(Calibration!$A$2:$A$4,Calibration!$C$2:$C$4,E186)</f>
        <v>413.13752846713112</v>
      </c>
      <c r="L186" s="2">
        <f>TREND(Calibration!$A$2:$A$4,Calibration!$D$2:$D$4,G186)</f>
        <v>503.50571266213308</v>
      </c>
    </row>
    <row r="187" spans="1:12" x14ac:dyDescent="0.25">
      <c r="A187">
        <v>925093</v>
      </c>
      <c r="B187">
        <v>14.50800037</v>
      </c>
      <c r="C187">
        <v>0.62</v>
      </c>
      <c r="D187">
        <v>914.19500731999995</v>
      </c>
      <c r="E187">
        <v>1.0785000300000001</v>
      </c>
      <c r="F187">
        <v>708.39599609000004</v>
      </c>
      <c r="G187">
        <v>1.3442000199999999</v>
      </c>
      <c r="H187">
        <v>1153.9250488299999</v>
      </c>
      <c r="J187" s="2">
        <f>TREND(Calibration!$A$2:$A$4,Calibration!$B$2:$B$4,C187)</f>
        <v>404.37330411662293</v>
      </c>
      <c r="K187" s="2">
        <f>TREND(Calibration!$A$2:$A$4,Calibration!$C$2:$C$4,E187)</f>
        <v>414.46876244252724</v>
      </c>
      <c r="L187" s="2">
        <f>TREND(Calibration!$A$2:$A$4,Calibration!$D$2:$D$4,G187)</f>
        <v>502.6373714611608</v>
      </c>
    </row>
    <row r="188" spans="1:12" x14ac:dyDescent="0.25">
      <c r="A188">
        <v>930093</v>
      </c>
      <c r="B188">
        <v>14.62800026</v>
      </c>
      <c r="C188">
        <v>0.61890000000000001</v>
      </c>
      <c r="D188">
        <v>982.58197021000001</v>
      </c>
      <c r="E188">
        <v>1.0677000299999999</v>
      </c>
      <c r="F188">
        <v>746.03399658000001</v>
      </c>
      <c r="G188">
        <v>1.3398000000000001</v>
      </c>
      <c r="H188">
        <v>1212.8459472699999</v>
      </c>
      <c r="J188" s="2">
        <f>TREND(Calibration!$A$2:$A$4,Calibration!$B$2:$B$4,C188)</f>
        <v>403.69387150754943</v>
      </c>
      <c r="K188" s="2">
        <f>TREND(Calibration!$A$2:$A$4,Calibration!$C$2:$C$4,E188)</f>
        <v>410.11208911914991</v>
      </c>
      <c r="L188" s="2">
        <f>TREND(Calibration!$A$2:$A$4,Calibration!$D$2:$D$4,G188)</f>
        <v>500.81797296350044</v>
      </c>
    </row>
    <row r="189" spans="1:12" x14ac:dyDescent="0.25">
      <c r="A189">
        <v>935093</v>
      </c>
      <c r="B189">
        <v>14.57900047</v>
      </c>
      <c r="C189">
        <v>0.60750002000000003</v>
      </c>
      <c r="D189">
        <v>9.9000003020963209E+37</v>
      </c>
      <c r="E189">
        <v>1.05900002</v>
      </c>
      <c r="F189">
        <v>300.45999146000003</v>
      </c>
      <c r="G189">
        <v>1.33710003</v>
      </c>
      <c r="H189">
        <v>9.9000003020963209E+37</v>
      </c>
      <c r="J189" s="2">
        <f>TREND(Calibration!$A$2:$A$4,Calibration!$B$2:$B$4,C189)</f>
        <v>396.65249136683491</v>
      </c>
      <c r="K189" s="2">
        <f>TREND(Calibration!$A$2:$A$4,Calibration!$C$2:$C$4,E189)</f>
        <v>406.60254268580599</v>
      </c>
      <c r="L189" s="2">
        <f>TREND(Calibration!$A$2:$A$4,Calibration!$D$2:$D$4,G189)</f>
        <v>499.70154136506949</v>
      </c>
    </row>
    <row r="190" spans="1:12" x14ac:dyDescent="0.25">
      <c r="A190">
        <v>940093</v>
      </c>
      <c r="B190">
        <v>14.51399994</v>
      </c>
      <c r="C190">
        <v>0.61510003000000002</v>
      </c>
      <c r="D190">
        <v>417.22601318</v>
      </c>
      <c r="E190">
        <v>1.0638999899999999</v>
      </c>
      <c r="F190">
        <v>778.24597168000003</v>
      </c>
      <c r="G190">
        <v>1.33389997</v>
      </c>
      <c r="H190">
        <v>758.40197753999996</v>
      </c>
      <c r="J190" s="2">
        <f>TREND(Calibration!$A$2:$A$4,Calibration!$B$2:$B$4,C190)</f>
        <v>401.3467592061848</v>
      </c>
      <c r="K190" s="2">
        <f>TREND(Calibration!$A$2:$A$4,Calibration!$C$2:$C$4,E190)</f>
        <v>408.57916940657896</v>
      </c>
      <c r="L190" s="2">
        <f>TREND(Calibration!$A$2:$A$4,Calibration!$D$2:$D$4,G190)</f>
        <v>498.37832366232647</v>
      </c>
    </row>
    <row r="191" spans="1:12" x14ac:dyDescent="0.25">
      <c r="A191">
        <v>945092</v>
      </c>
      <c r="B191">
        <v>14.34500027</v>
      </c>
      <c r="C191">
        <v>0.62159997</v>
      </c>
      <c r="D191">
        <v>799.23101807</v>
      </c>
      <c r="E191">
        <v>1.06439996</v>
      </c>
      <c r="F191">
        <v>605.92102050999995</v>
      </c>
      <c r="G191">
        <v>1.3279999499999999</v>
      </c>
      <c r="H191">
        <v>1072.6789550799999</v>
      </c>
      <c r="J191" s="2">
        <f>TREND(Calibration!$A$2:$A$4,Calibration!$B$2:$B$4,C191)</f>
        <v>405.36155119984056</v>
      </c>
      <c r="K191" s="2">
        <f>TREND(Calibration!$A$2:$A$4,Calibration!$C$2:$C$4,E191)</f>
        <v>408.78085514375391</v>
      </c>
      <c r="L191" s="2">
        <f>TREND(Calibration!$A$2:$A$4,Calibration!$D$2:$D$4,G191)</f>
        <v>495.93867849613025</v>
      </c>
    </row>
    <row r="192" spans="1:12" x14ac:dyDescent="0.25">
      <c r="A192">
        <v>950092</v>
      </c>
      <c r="B192">
        <v>14.24800014</v>
      </c>
      <c r="C192">
        <v>0.61240000000000006</v>
      </c>
      <c r="D192">
        <v>1244.33496094</v>
      </c>
      <c r="E192">
        <v>1.06439996</v>
      </c>
      <c r="F192">
        <v>753.91302489999998</v>
      </c>
      <c r="G192">
        <v>1.3273999700000001</v>
      </c>
      <c r="H192">
        <v>771.55499268000005</v>
      </c>
      <c r="J192" s="2">
        <f>TREND(Calibration!$A$2:$A$4,Calibration!$B$2:$B$4,C192)</f>
        <v>399.67904245393316</v>
      </c>
      <c r="K192" s="2">
        <f>TREND(Calibration!$A$2:$A$4,Calibration!$C$2:$C$4,E192)</f>
        <v>408.78085514375391</v>
      </c>
      <c r="L192" s="2">
        <f>TREND(Calibration!$A$2:$A$4,Calibration!$D$2:$D$4,G192)</f>
        <v>495.69058809867158</v>
      </c>
    </row>
    <row r="193" spans="1:12" x14ac:dyDescent="0.25">
      <c r="A193">
        <v>955092</v>
      </c>
      <c r="B193">
        <v>14.102000240000001</v>
      </c>
      <c r="C193">
        <v>0.61510003000000002</v>
      </c>
      <c r="D193">
        <v>1253.36096191</v>
      </c>
      <c r="E193">
        <v>1.05900002</v>
      </c>
      <c r="F193">
        <v>664.16601562000005</v>
      </c>
      <c r="G193">
        <v>1.3279999499999999</v>
      </c>
      <c r="H193">
        <v>1183.1610107399999</v>
      </c>
      <c r="J193" s="2">
        <f>TREND(Calibration!$A$2:$A$4,Calibration!$B$2:$B$4,C193)</f>
        <v>401.3467592061848</v>
      </c>
      <c r="K193" s="2">
        <f>TREND(Calibration!$A$2:$A$4,Calibration!$C$2:$C$4,E193)</f>
        <v>406.60254268580599</v>
      </c>
      <c r="L193" s="2">
        <f>TREND(Calibration!$A$2:$A$4,Calibration!$D$2:$D$4,G193)</f>
        <v>495.93867849613025</v>
      </c>
    </row>
    <row r="194" spans="1:12" x14ac:dyDescent="0.25">
      <c r="A194">
        <v>960093</v>
      </c>
      <c r="B194">
        <v>14.06299973</v>
      </c>
      <c r="C194">
        <v>0.61510003000000002</v>
      </c>
      <c r="D194">
        <v>1171.4510498</v>
      </c>
      <c r="E194">
        <v>1.0585000499999999</v>
      </c>
      <c r="F194">
        <v>425.57101440000002</v>
      </c>
      <c r="G194">
        <v>1.3269000099999999</v>
      </c>
      <c r="H194">
        <v>1242.75</v>
      </c>
      <c r="J194" s="2">
        <f>TREND(Calibration!$A$2:$A$4,Calibration!$B$2:$B$4,C194)</f>
        <v>401.3467592061848</v>
      </c>
      <c r="K194" s="2">
        <f>TREND(Calibration!$A$2:$A$4,Calibration!$C$2:$C$4,E194)</f>
        <v>406.40085694863103</v>
      </c>
      <c r="L194" s="2">
        <f>TREND(Calibration!$A$2:$A$4,Calibration!$D$2:$D$4,G194)</f>
        <v>495.48385574907081</v>
      </c>
    </row>
    <row r="195" spans="1:12" x14ac:dyDescent="0.25">
      <c r="A195">
        <v>965104</v>
      </c>
      <c r="B195">
        <v>14.196000099999999</v>
      </c>
      <c r="C195">
        <v>0.62540001000000001</v>
      </c>
      <c r="D195">
        <v>864.35400390999996</v>
      </c>
      <c r="E195">
        <v>1.05739999</v>
      </c>
      <c r="F195">
        <v>330.43600464000002</v>
      </c>
      <c r="G195">
        <v>1.3301000599999999</v>
      </c>
      <c r="H195">
        <v>1164.86206055</v>
      </c>
      <c r="J195" s="2">
        <f>TREND(Calibration!$A$2:$A$4,Calibration!$B$2:$B$4,C195)</f>
        <v>407.70870673782576</v>
      </c>
      <c r="K195" s="2">
        <f>TREND(Calibration!$A$2:$A$4,Calibration!$C$2:$C$4,E195)</f>
        <v>405.95709749899078</v>
      </c>
      <c r="L195" s="2">
        <f>TREND(Calibration!$A$2:$A$4,Calibration!$D$2:$D$4,G195)</f>
        <v>496.80706931683596</v>
      </c>
    </row>
    <row r="196" spans="1:12" x14ac:dyDescent="0.25">
      <c r="A196">
        <v>970105</v>
      </c>
      <c r="B196">
        <v>14.352000240000001</v>
      </c>
      <c r="C196">
        <v>0.62050002999999998</v>
      </c>
      <c r="D196">
        <v>9.9000003020963209E+37</v>
      </c>
      <c r="E196">
        <v>1.05900002</v>
      </c>
      <c r="F196">
        <v>263.75900268999999</v>
      </c>
      <c r="G196">
        <v>1.32579994</v>
      </c>
      <c r="H196">
        <v>9.9000003020963209E+37</v>
      </c>
      <c r="J196" s="2">
        <f>TREND(Calibration!$A$2:$A$4,Calibration!$B$2:$B$4,C196)</f>
        <v>404.68215565072751</v>
      </c>
      <c r="K196" s="2">
        <f>TREND(Calibration!$A$2:$A$4,Calibration!$C$2:$C$4,E196)</f>
        <v>406.60254268580599</v>
      </c>
      <c r="L196" s="2">
        <f>TREND(Calibration!$A$2:$A$4,Calibration!$D$2:$D$4,G196)</f>
        <v>495.02897924730007</v>
      </c>
    </row>
    <row r="197" spans="1:12" x14ac:dyDescent="0.25">
      <c r="A197">
        <v>975093</v>
      </c>
      <c r="B197">
        <v>14.57600021</v>
      </c>
      <c r="C197">
        <v>0.62639999000000002</v>
      </c>
      <c r="D197">
        <v>549.49102783000001</v>
      </c>
      <c r="E197">
        <v>1.05630004</v>
      </c>
      <c r="F197">
        <v>806.75</v>
      </c>
      <c r="G197">
        <v>1.3230999699999999</v>
      </c>
      <c r="H197">
        <v>803.11401366999996</v>
      </c>
      <c r="J197" s="2">
        <f>TREND(Calibration!$A$2:$A$4,Calibration!$B$2:$B$4,C197)</f>
        <v>408.32636039275428</v>
      </c>
      <c r="K197" s="2">
        <f>TREND(Calibration!$A$2:$A$4,Calibration!$C$2:$C$4,E197)</f>
        <v>405.51338242287517</v>
      </c>
      <c r="L197" s="2">
        <f>TREND(Calibration!$A$2:$A$4,Calibration!$D$2:$D$4,G197)</f>
        <v>493.91254764886901</v>
      </c>
    </row>
    <row r="198" spans="1:12" x14ac:dyDescent="0.25">
      <c r="A198">
        <v>980093</v>
      </c>
      <c r="B198">
        <v>14.67300034</v>
      </c>
      <c r="C198">
        <v>0.60919999999999996</v>
      </c>
      <c r="D198">
        <v>1234.57299805</v>
      </c>
      <c r="E198">
        <v>1.05200005</v>
      </c>
      <c r="F198">
        <v>696.76397704999999</v>
      </c>
      <c r="G198">
        <v>1.32089996</v>
      </c>
      <c r="H198">
        <v>9.9000003020963209E+37</v>
      </c>
      <c r="J198" s="2">
        <f>TREND(Calibration!$A$2:$A$4,Calibration!$B$2:$B$4,C198)</f>
        <v>397.7025112275374</v>
      </c>
      <c r="K198" s="2">
        <f>TREND(Calibration!$A$2:$A$4,Calibration!$C$2:$C$4,E198)</f>
        <v>403.77878504104285</v>
      </c>
      <c r="L198" s="2">
        <f>TREND(Calibration!$A$2:$A$4,Calibration!$D$2:$D$4,G198)</f>
        <v>493.00284840003883</v>
      </c>
    </row>
    <row r="199" spans="1:12" x14ac:dyDescent="0.25">
      <c r="A199">
        <v>985092</v>
      </c>
      <c r="B199">
        <v>14.67300034</v>
      </c>
      <c r="C199">
        <v>0.60589999000000005</v>
      </c>
      <c r="D199">
        <v>596.48699951000003</v>
      </c>
      <c r="E199">
        <v>1.06120002</v>
      </c>
      <c r="F199">
        <v>616.03900146000001</v>
      </c>
      <c r="G199">
        <v>1.31719995</v>
      </c>
      <c r="H199">
        <v>9.9000003020963209E+37</v>
      </c>
      <c r="J199" s="2">
        <f>TREND(Calibration!$A$2:$A$4,Calibration!$B$2:$B$4,C199)</f>
        <v>395.66420722365683</v>
      </c>
      <c r="K199" s="2">
        <f>TREND(Calibration!$A$2:$A$4,Calibration!$C$2:$C$4,E199)</f>
        <v>407.49001317760502</v>
      </c>
      <c r="L199" s="2">
        <f>TREND(Calibration!$A$2:$A$4,Calibration!$D$2:$D$4,G199)</f>
        <v>491.47290248267291</v>
      </c>
    </row>
    <row r="200" spans="1:12" x14ac:dyDescent="0.25">
      <c r="A200">
        <v>990092</v>
      </c>
      <c r="B200">
        <v>14.553000450000001</v>
      </c>
      <c r="C200">
        <v>0.61129999000000002</v>
      </c>
      <c r="D200">
        <v>580.16198729999996</v>
      </c>
      <c r="E200">
        <v>1.0504000200000001</v>
      </c>
      <c r="F200">
        <v>354.94601440000002</v>
      </c>
      <c r="G200">
        <v>1.3107000600000001</v>
      </c>
      <c r="H200">
        <v>9.9000003020963209E+37</v>
      </c>
      <c r="J200" s="2">
        <f>TREND(Calibration!$A$2:$A$4,Calibration!$B$2:$B$4,C200)</f>
        <v>398.99960366819954</v>
      </c>
      <c r="K200" s="2">
        <f>TREND(Calibration!$A$2:$A$4,Calibration!$C$2:$C$4,E200)</f>
        <v>403.13333985422781</v>
      </c>
      <c r="L200" s="2">
        <f>TREND(Calibration!$A$2:$A$4,Calibration!$D$2:$D$4,G200)</f>
        <v>488.78521240377381</v>
      </c>
    </row>
    <row r="201" spans="1:12" x14ac:dyDescent="0.25">
      <c r="A201">
        <v>995092</v>
      </c>
      <c r="B201">
        <v>14.40999985</v>
      </c>
      <c r="C201">
        <v>0.61729997000000003</v>
      </c>
      <c r="D201">
        <v>579.88702393000005</v>
      </c>
      <c r="E201">
        <v>1.04879999</v>
      </c>
      <c r="F201">
        <v>439.51199341</v>
      </c>
      <c r="G201">
        <v>1.30910003</v>
      </c>
      <c r="H201">
        <v>9.9000003020963209E+37</v>
      </c>
      <c r="J201" s="2">
        <f>TREND(Calibration!$A$2:$A$4,Calibration!$B$2:$B$4,C201)</f>
        <v>402.70558736437135</v>
      </c>
      <c r="K201" s="2">
        <f>TREND(Calibration!$A$2:$A$4,Calibration!$C$2:$C$4,E201)</f>
        <v>402.48789466741266</v>
      </c>
      <c r="L201" s="2">
        <f>TREND(Calibration!$A$2:$A$4,Calibration!$D$2:$D$4,G201)</f>
        <v>488.12360355240219</v>
      </c>
    </row>
    <row r="202" spans="1:12" x14ac:dyDescent="0.25">
      <c r="A202">
        <v>1000102</v>
      </c>
      <c r="B202">
        <v>14.29399967</v>
      </c>
      <c r="C202">
        <v>0.61019999000000003</v>
      </c>
      <c r="D202">
        <v>705.21600341999999</v>
      </c>
      <c r="E202">
        <v>1.04770005</v>
      </c>
      <c r="F202">
        <v>994.45898437000005</v>
      </c>
      <c r="G202">
        <v>1.3052999999999999</v>
      </c>
      <c r="H202">
        <v>963.25897216999999</v>
      </c>
      <c r="J202" s="2">
        <f>TREND(Calibration!$A$2:$A$4,Calibration!$B$2:$B$4,C202)</f>
        <v>398.32017105912604</v>
      </c>
      <c r="K202" s="2">
        <f>TREND(Calibration!$A$2:$A$4,Calibration!$C$2:$C$4,E202)</f>
        <v>402.04418362525382</v>
      </c>
      <c r="L202" s="2">
        <f>TREND(Calibration!$A$2:$A$4,Calibration!$D$2:$D$4,G202)</f>
        <v>486.55229958717825</v>
      </c>
    </row>
    <row r="203" spans="1:12" x14ac:dyDescent="0.25">
      <c r="A203">
        <v>1005093</v>
      </c>
      <c r="B203">
        <v>14.144000050000001</v>
      </c>
      <c r="C203">
        <v>0.61729997000000003</v>
      </c>
      <c r="D203">
        <v>922.37902831999997</v>
      </c>
      <c r="E203">
        <v>1.04709995</v>
      </c>
      <c r="F203">
        <v>865.00402831999997</v>
      </c>
      <c r="G203">
        <v>1.3063999399999999</v>
      </c>
      <c r="H203">
        <v>9.9000003020963209E+37</v>
      </c>
      <c r="J203" s="2">
        <f>TREND(Calibration!$A$2:$A$4,Calibration!$B$2:$B$4,C203)</f>
        <v>402.70558736437135</v>
      </c>
      <c r="K203" s="2">
        <f>TREND(Calibration!$A$2:$A$4,Calibration!$C$2:$C$4,E203)</f>
        <v>401.8021058788317</v>
      </c>
      <c r="L203" s="2">
        <f>TREND(Calibration!$A$2:$A$4,Calibration!$D$2:$D$4,G203)</f>
        <v>487.00712233423781</v>
      </c>
    </row>
    <row r="204" spans="1:12" x14ac:dyDescent="0.25">
      <c r="A204">
        <v>1010092</v>
      </c>
      <c r="B204">
        <v>14.02099991</v>
      </c>
      <c r="C204">
        <v>0.62159997</v>
      </c>
      <c r="D204">
        <v>1102.8769531200001</v>
      </c>
      <c r="E204">
        <v>1.04390001</v>
      </c>
      <c r="F204">
        <v>416.60198974999997</v>
      </c>
      <c r="G204">
        <v>1.29879999</v>
      </c>
      <c r="H204">
        <v>9.9000003020963209E+37</v>
      </c>
      <c r="J204" s="2">
        <f>TREND(Calibration!$A$2:$A$4,Calibration!$B$2:$B$4,C204)</f>
        <v>405.36155119984056</v>
      </c>
      <c r="K204" s="2">
        <f>TREND(Calibration!$A$2:$A$4,Calibration!$C$2:$C$4,E204)</f>
        <v>400.51126391268281</v>
      </c>
      <c r="L204" s="2">
        <f>TREND(Calibration!$A$2:$A$4,Calibration!$D$2:$D$4,G204)</f>
        <v>483.86455988854561</v>
      </c>
    </row>
    <row r="205" spans="1:12" x14ac:dyDescent="0.25">
      <c r="A205">
        <v>1015092</v>
      </c>
      <c r="B205">
        <v>14.144000050000001</v>
      </c>
      <c r="C205">
        <v>0.62540001000000001</v>
      </c>
      <c r="D205">
        <v>1040.3680419899999</v>
      </c>
      <c r="E205">
        <v>1.04279995</v>
      </c>
      <c r="F205">
        <v>629.55902100000003</v>
      </c>
      <c r="G205">
        <v>1.29390001</v>
      </c>
      <c r="H205">
        <v>9.9000003020963209E+37</v>
      </c>
      <c r="J205" s="2">
        <f>TREND(Calibration!$A$2:$A$4,Calibration!$B$2:$B$4,C205)</f>
        <v>407.70870673782576</v>
      </c>
      <c r="K205" s="2">
        <f>TREND(Calibration!$A$2:$A$4,Calibration!$C$2:$C$4,E205)</f>
        <v>400.06750446304261</v>
      </c>
      <c r="L205" s="2">
        <f>TREND(Calibration!$A$2:$A$4,Calibration!$D$2:$D$4,G205)</f>
        <v>481.83842904128448</v>
      </c>
    </row>
    <row r="206" spans="1:12" x14ac:dyDescent="0.25">
      <c r="A206">
        <v>1020156</v>
      </c>
      <c r="B206">
        <v>14.37800026</v>
      </c>
      <c r="C206">
        <v>0.62099998999999995</v>
      </c>
      <c r="D206">
        <v>593.88098145000004</v>
      </c>
      <c r="E206">
        <v>1.0422999900000001</v>
      </c>
      <c r="F206">
        <v>9.9000003020963209E+37</v>
      </c>
      <c r="G206">
        <v>1.29449999</v>
      </c>
      <c r="H206">
        <v>998.62298583999996</v>
      </c>
      <c r="J206" s="2">
        <f>TREND(Calibration!$A$2:$A$4,Calibration!$B$2:$B$4,C206)</f>
        <v>404.99096394821146</v>
      </c>
      <c r="K206" s="2">
        <f>TREND(Calibration!$A$2:$A$4,Calibration!$C$2:$C$4,E206)</f>
        <v>399.86582275982454</v>
      </c>
      <c r="L206" s="2">
        <f>TREND(Calibration!$A$2:$A$4,Calibration!$D$2:$D$4,G206)</f>
        <v>482.08651943874327</v>
      </c>
    </row>
    <row r="207" spans="1:12" x14ac:dyDescent="0.25">
      <c r="A207">
        <v>1025114</v>
      </c>
      <c r="B207">
        <v>14.569000239999999</v>
      </c>
      <c r="C207">
        <v>0.60809999999999997</v>
      </c>
      <c r="D207">
        <v>1146.7270507799999</v>
      </c>
      <c r="E207">
        <v>1.04340005</v>
      </c>
      <c r="F207">
        <v>707.14697265999996</v>
      </c>
      <c r="G207">
        <v>1.29770005</v>
      </c>
      <c r="H207">
        <v>9.9000003020963209E+37</v>
      </c>
      <c r="J207" s="2">
        <f>TREND(Calibration!$A$2:$A$4,Calibration!$B$2:$B$4,C207)</f>
        <v>397.0230786184639</v>
      </c>
      <c r="K207" s="2">
        <f>TREND(Calibration!$A$2:$A$4,Calibration!$C$2:$C$4,E207)</f>
        <v>400.30958220946474</v>
      </c>
      <c r="L207" s="2">
        <f>TREND(Calibration!$A$2:$A$4,Calibration!$D$2:$D$4,G207)</f>
        <v>483.40973714148618</v>
      </c>
    </row>
    <row r="208" spans="1:12" x14ac:dyDescent="0.25">
      <c r="A208">
        <v>1030093</v>
      </c>
      <c r="B208">
        <v>14.73799992</v>
      </c>
      <c r="C208">
        <v>0.61559998999999999</v>
      </c>
      <c r="D208">
        <v>708.31799316000001</v>
      </c>
      <c r="E208">
        <v>1.0449999599999999</v>
      </c>
      <c r="F208">
        <v>588.16198729999996</v>
      </c>
      <c r="G208">
        <v>1.29449999</v>
      </c>
      <c r="H208">
        <v>9.9000003020963209E+37</v>
      </c>
      <c r="J208" s="2">
        <f>TREND(Calibration!$A$2:$A$4,Calibration!$B$2:$B$4,C208)</f>
        <v>401.65556750366875</v>
      </c>
      <c r="K208" s="2">
        <f>TREND(Calibration!$A$2:$A$4,Calibration!$C$2:$C$4,E208)</f>
        <v>400.95497898879842</v>
      </c>
      <c r="L208" s="2">
        <f>TREND(Calibration!$A$2:$A$4,Calibration!$D$2:$D$4,G208)</f>
        <v>482.08651943874327</v>
      </c>
    </row>
    <row r="209" spans="1:12" x14ac:dyDescent="0.25">
      <c r="A209">
        <v>1035092</v>
      </c>
      <c r="B209">
        <v>14.777000429999999</v>
      </c>
      <c r="C209">
        <v>0.60210001000000002</v>
      </c>
      <c r="D209">
        <v>1327.3540039100001</v>
      </c>
      <c r="E209">
        <v>1.04279995</v>
      </c>
      <c r="F209">
        <v>609.65899658000001</v>
      </c>
      <c r="G209">
        <v>1.2949999599999999</v>
      </c>
      <c r="H209">
        <v>9.9000003020963209E+37</v>
      </c>
      <c r="J209" s="2">
        <f>TREND(Calibration!$A$2:$A$4,Calibration!$B$2:$B$4,C209)</f>
        <v>393.31708874563208</v>
      </c>
      <c r="K209" s="2">
        <f>TREND(Calibration!$A$2:$A$4,Calibration!$C$2:$C$4,E209)</f>
        <v>400.06750446304261</v>
      </c>
      <c r="L209" s="2">
        <f>TREND(Calibration!$A$2:$A$4,Calibration!$D$2:$D$4,G209)</f>
        <v>482.29325592332168</v>
      </c>
    </row>
    <row r="210" spans="1:12" x14ac:dyDescent="0.25">
      <c r="A210">
        <v>1040093</v>
      </c>
      <c r="B210">
        <v>14.692999840000001</v>
      </c>
      <c r="C210">
        <v>0.61290001999999999</v>
      </c>
      <c r="D210">
        <v>670.85101318</v>
      </c>
      <c r="E210">
        <v>1.0449999599999999</v>
      </c>
      <c r="F210">
        <v>608.46002196999996</v>
      </c>
      <c r="G210">
        <v>1.2928999699999999</v>
      </c>
      <c r="H210">
        <v>1005.98498535</v>
      </c>
      <c r="J210" s="2">
        <f>TREND(Calibration!$A$2:$A$4,Calibration!$B$2:$B$4,C210)</f>
        <v>399.98788781137762</v>
      </c>
      <c r="K210" s="2">
        <f>TREND(Calibration!$A$2:$A$4,Calibration!$C$2:$C$4,E210)</f>
        <v>400.95497898879842</v>
      </c>
      <c r="L210" s="2">
        <f>TREND(Calibration!$A$2:$A$4,Calibration!$D$2:$D$4,G210)</f>
        <v>481.4249147223494</v>
      </c>
    </row>
    <row r="211" spans="1:12" x14ac:dyDescent="0.25">
      <c r="A211">
        <v>1045093</v>
      </c>
      <c r="B211">
        <v>14.555999760000001</v>
      </c>
      <c r="C211">
        <v>0.61559998999999999</v>
      </c>
      <c r="D211">
        <v>912.09301758000004</v>
      </c>
      <c r="E211">
        <v>1.04340005</v>
      </c>
      <c r="F211">
        <v>711.03802489999998</v>
      </c>
      <c r="G211">
        <v>1.2961000199999999</v>
      </c>
      <c r="H211">
        <v>1211.11901855</v>
      </c>
      <c r="J211" s="2">
        <f>TREND(Calibration!$A$2:$A$4,Calibration!$B$2:$B$4,C211)</f>
        <v>401.65556750366875</v>
      </c>
      <c r="K211" s="2">
        <f>TREND(Calibration!$A$2:$A$4,Calibration!$C$2:$C$4,E211)</f>
        <v>400.30958220946474</v>
      </c>
      <c r="L211" s="2">
        <f>TREND(Calibration!$A$2:$A$4,Calibration!$D$2:$D$4,G211)</f>
        <v>482.74812829011466</v>
      </c>
    </row>
    <row r="212" spans="1:12" x14ac:dyDescent="0.25">
      <c r="A212">
        <v>1050092</v>
      </c>
      <c r="B212">
        <v>14.38799953</v>
      </c>
      <c r="C212">
        <v>0.61559998999999999</v>
      </c>
      <c r="D212">
        <v>988.26000977000001</v>
      </c>
      <c r="E212">
        <v>1.04279995</v>
      </c>
      <c r="F212">
        <v>895.50799560999997</v>
      </c>
      <c r="G212">
        <v>1.2956000599999999</v>
      </c>
      <c r="H212">
        <v>1283.0200195299999</v>
      </c>
      <c r="J212" s="2">
        <f>TREND(Calibration!$A$2:$A$4,Calibration!$B$2:$B$4,C212)</f>
        <v>401.65556750366875</v>
      </c>
      <c r="K212" s="2">
        <f>TREND(Calibration!$A$2:$A$4,Calibration!$C$2:$C$4,E212)</f>
        <v>400.06750446304261</v>
      </c>
      <c r="L212" s="2">
        <f>TREND(Calibration!$A$2:$A$4,Calibration!$D$2:$D$4,G212)</f>
        <v>482.54139594051389</v>
      </c>
    </row>
    <row r="213" spans="1:12" x14ac:dyDescent="0.25">
      <c r="A213">
        <v>1055092</v>
      </c>
      <c r="B213">
        <v>14.305999760000001</v>
      </c>
      <c r="C213">
        <v>0.61189996999999996</v>
      </c>
      <c r="D213">
        <v>646.10998534999999</v>
      </c>
      <c r="E213">
        <v>1.04340005</v>
      </c>
      <c r="F213">
        <v>9.9000003020963209E+37</v>
      </c>
      <c r="G213">
        <v>1.29390001</v>
      </c>
      <c r="H213">
        <v>862.92901611000002</v>
      </c>
      <c r="J213" s="2">
        <f>TREND(Calibration!$A$2:$A$4,Calibration!$B$2:$B$4,C213)</f>
        <v>399.37019091982853</v>
      </c>
      <c r="K213" s="2">
        <f>TREND(Calibration!$A$2:$A$4,Calibration!$C$2:$C$4,E213)</f>
        <v>400.30958220946474</v>
      </c>
      <c r="L213" s="2">
        <f>TREND(Calibration!$A$2:$A$4,Calibration!$D$2:$D$4,G213)</f>
        <v>481.83842904128448</v>
      </c>
    </row>
    <row r="214" spans="1:12" x14ac:dyDescent="0.25">
      <c r="A214">
        <v>1060092</v>
      </c>
      <c r="B214">
        <v>14.208999629999999</v>
      </c>
      <c r="C214">
        <v>0.60919999999999996</v>
      </c>
      <c r="D214">
        <v>805.83197021000001</v>
      </c>
      <c r="E214">
        <v>1.0422999900000001</v>
      </c>
      <c r="F214">
        <v>1172.2010498</v>
      </c>
      <c r="G214">
        <v>1.29340005</v>
      </c>
      <c r="H214">
        <v>1370.0500488299999</v>
      </c>
      <c r="J214" s="2">
        <f>TREND(Calibration!$A$2:$A$4,Calibration!$B$2:$B$4,C214)</f>
        <v>397.7025112275374</v>
      </c>
      <c r="K214" s="2">
        <f>TREND(Calibration!$A$2:$A$4,Calibration!$C$2:$C$4,E214)</f>
        <v>399.86582275982454</v>
      </c>
      <c r="L214" s="2">
        <f>TREND(Calibration!$A$2:$A$4,Calibration!$D$2:$D$4,G214)</f>
        <v>481.63169669168371</v>
      </c>
    </row>
    <row r="215" spans="1:12" x14ac:dyDescent="0.25">
      <c r="A215">
        <v>1065093</v>
      </c>
      <c r="B215">
        <v>14.22900009</v>
      </c>
      <c r="C215">
        <v>0.61669998999999998</v>
      </c>
      <c r="D215">
        <v>823.83599853999999</v>
      </c>
      <c r="E215">
        <v>1.04069996</v>
      </c>
      <c r="F215">
        <v>897.29699706999997</v>
      </c>
      <c r="G215">
        <v>1.28750002</v>
      </c>
      <c r="H215">
        <v>1222.73498535</v>
      </c>
      <c r="J215" s="2">
        <f>TREND(Calibration!$A$2:$A$4,Calibration!$B$2:$B$4,C215)</f>
        <v>402.33500011274225</v>
      </c>
      <c r="K215" s="2">
        <f>TREND(Calibration!$A$2:$A$4,Calibration!$C$2:$C$4,E215)</f>
        <v>399.22037757300939</v>
      </c>
      <c r="L215" s="2">
        <f>TREND(Calibration!$A$2:$A$4,Calibration!$D$2:$D$4,G215)</f>
        <v>479.19204739050974</v>
      </c>
    </row>
    <row r="216" spans="1:12" x14ac:dyDescent="0.25">
      <c r="A216">
        <v>1070092</v>
      </c>
      <c r="B216">
        <v>14.20600033</v>
      </c>
      <c r="C216">
        <v>0.61890000000000001</v>
      </c>
      <c r="D216">
        <v>836.66998291000004</v>
      </c>
      <c r="E216">
        <v>1.0422999900000001</v>
      </c>
      <c r="F216">
        <v>878.44000243999994</v>
      </c>
      <c r="G216">
        <v>1.2848000500000001</v>
      </c>
      <c r="H216">
        <v>1273.1850585899999</v>
      </c>
      <c r="J216" s="2">
        <f>TREND(Calibration!$A$2:$A$4,Calibration!$B$2:$B$4,C216)</f>
        <v>403.69387150754943</v>
      </c>
      <c r="K216" s="2">
        <f>TREND(Calibration!$A$2:$A$4,Calibration!$C$2:$C$4,E216)</f>
        <v>399.86582275982454</v>
      </c>
      <c r="L216" s="2">
        <f>TREND(Calibration!$A$2:$A$4,Calibration!$D$2:$D$4,G216)</f>
        <v>478.07561579207879</v>
      </c>
    </row>
    <row r="217" spans="1:12" x14ac:dyDescent="0.25">
      <c r="A217">
        <v>1075090</v>
      </c>
      <c r="B217">
        <v>14.30000019</v>
      </c>
      <c r="C217">
        <v>0.60699999000000004</v>
      </c>
      <c r="D217">
        <v>9.9000003020963209E+37</v>
      </c>
      <c r="E217">
        <v>1.0461000199999999</v>
      </c>
      <c r="F217">
        <v>619.88397216999999</v>
      </c>
      <c r="G217">
        <v>1.2798999499999999</v>
      </c>
      <c r="H217">
        <v>9.9000003020963209E+37</v>
      </c>
      <c r="J217" s="2">
        <f>TREND(Calibration!$A$2:$A$4,Calibration!$B$2:$B$4,C217)</f>
        <v>396.34363983273033</v>
      </c>
      <c r="K217" s="2">
        <f>TREND(Calibration!$A$2:$A$4,Calibration!$C$2:$C$4,E217)</f>
        <v>401.39873843843867</v>
      </c>
      <c r="L217" s="2">
        <f>TREND(Calibration!$A$2:$A$4,Calibration!$D$2:$D$4,G217)</f>
        <v>476.04943532508412</v>
      </c>
    </row>
    <row r="218" spans="1:12" x14ac:dyDescent="0.25">
      <c r="A218">
        <v>1080090</v>
      </c>
      <c r="B218">
        <v>14.40400028</v>
      </c>
      <c r="C218">
        <v>0.61240000000000006</v>
      </c>
      <c r="D218">
        <v>409.59899902000001</v>
      </c>
      <c r="E218">
        <v>1.04170001</v>
      </c>
      <c r="F218">
        <v>916.25201416000004</v>
      </c>
      <c r="G218">
        <v>1.28040004</v>
      </c>
      <c r="H218">
        <v>770.24401854999996</v>
      </c>
      <c r="J218" s="2">
        <f>TREND(Calibration!$A$2:$A$4,Calibration!$B$2:$B$4,C218)</f>
        <v>399.67904245393316</v>
      </c>
      <c r="K218" s="2">
        <f>TREND(Calibration!$A$2:$A$4,Calibration!$C$2:$C$4,E218)</f>
        <v>399.62379342088377</v>
      </c>
      <c r="L218" s="2">
        <f>TREND(Calibration!$A$2:$A$4,Calibration!$D$2:$D$4,G218)</f>
        <v>476.25622142939619</v>
      </c>
    </row>
    <row r="219" spans="1:12" x14ac:dyDescent="0.25">
      <c r="A219">
        <v>1085090</v>
      </c>
      <c r="B219">
        <v>14.35499954</v>
      </c>
      <c r="C219">
        <v>0.61400001999999998</v>
      </c>
      <c r="D219">
        <v>985.40002441000001</v>
      </c>
      <c r="E219">
        <v>1.04170001</v>
      </c>
      <c r="F219">
        <v>668.51202393000005</v>
      </c>
      <c r="G219">
        <v>1.27670002</v>
      </c>
      <c r="H219">
        <v>1223.5389404299999</v>
      </c>
      <c r="J219" s="2">
        <f>TREND(Calibration!$A$2:$A$4,Calibration!$B$2:$B$4,C219)</f>
        <v>400.66732042045112</v>
      </c>
      <c r="K219" s="2">
        <f>TREND(Calibration!$A$2:$A$4,Calibration!$C$2:$C$4,E219)</f>
        <v>399.62379342088377</v>
      </c>
      <c r="L219" s="2">
        <f>TREND(Calibration!$A$2:$A$4,Calibration!$D$2:$D$4,G219)</f>
        <v>474.7262713770524</v>
      </c>
    </row>
    <row r="220" spans="1:12" x14ac:dyDescent="0.25">
      <c r="A220">
        <v>1090089</v>
      </c>
      <c r="B220">
        <v>14.2840004</v>
      </c>
      <c r="C220">
        <v>0.60860002000000002</v>
      </c>
      <c r="D220">
        <v>1074.97595215</v>
      </c>
      <c r="E220">
        <v>1.04069996</v>
      </c>
      <c r="F220">
        <v>696.82598876999998</v>
      </c>
      <c r="G220">
        <v>1.2788000100000001</v>
      </c>
      <c r="H220">
        <v>1271.6159668</v>
      </c>
      <c r="J220" s="2">
        <f>TREND(Calibration!$A$2:$A$4,Calibration!$B$2:$B$4,C220)</f>
        <v>397.33192397590841</v>
      </c>
      <c r="K220" s="2">
        <f>TREND(Calibration!$A$2:$A$4,Calibration!$C$2:$C$4,E220)</f>
        <v>399.22037757300939</v>
      </c>
      <c r="L220" s="2">
        <f>TREND(Calibration!$A$2:$A$4,Calibration!$D$2:$D$4,G220)</f>
        <v>475.59461257802468</v>
      </c>
    </row>
    <row r="221" spans="1:12" x14ac:dyDescent="0.25">
      <c r="A221">
        <v>1095089</v>
      </c>
      <c r="B221">
        <v>14.135000229999999</v>
      </c>
      <c r="C221">
        <v>0.61559998999999999</v>
      </c>
      <c r="D221">
        <v>1093.43200684</v>
      </c>
      <c r="E221">
        <v>1.0400999799999999</v>
      </c>
      <c r="F221">
        <v>931.18499756000006</v>
      </c>
      <c r="G221">
        <v>1.2776999499999999</v>
      </c>
      <c r="H221">
        <v>1062.15002441</v>
      </c>
      <c r="J221" s="2">
        <f>TREND(Calibration!$A$2:$A$4,Calibration!$B$2:$B$4,C221)</f>
        <v>401.65556750366875</v>
      </c>
      <c r="K221" s="2">
        <f>TREND(Calibration!$A$2:$A$4,Calibration!$C$2:$C$4,E221)</f>
        <v>398.97834823406862</v>
      </c>
      <c r="L221" s="2">
        <f>TREND(Calibration!$A$2:$A$4,Calibration!$D$2:$D$4,G221)</f>
        <v>475.1397402112317</v>
      </c>
    </row>
    <row r="222" spans="1:12" x14ac:dyDescent="0.25">
      <c r="A222">
        <v>1100100</v>
      </c>
      <c r="B222">
        <v>14.03100014</v>
      </c>
      <c r="C222">
        <v>0.61350000000000005</v>
      </c>
      <c r="D222">
        <v>1200.0620117200001</v>
      </c>
      <c r="E222">
        <v>1.03960001</v>
      </c>
      <c r="F222">
        <v>544.53302001999998</v>
      </c>
      <c r="G222">
        <v>1.28040004</v>
      </c>
      <c r="H222">
        <v>9.9000003020963209E+37</v>
      </c>
      <c r="J222" s="2">
        <f>TREND(Calibration!$A$2:$A$4,Calibration!$B$2:$B$4,C222)</f>
        <v>400.35847506300672</v>
      </c>
      <c r="K222" s="2">
        <f>TREND(Calibration!$A$2:$A$4,Calibration!$C$2:$C$4,E222)</f>
        <v>398.77666249689378</v>
      </c>
      <c r="L222" s="2">
        <f>TREND(Calibration!$A$2:$A$4,Calibration!$D$2:$D$4,G222)</f>
        <v>476.25622142939619</v>
      </c>
    </row>
    <row r="223" spans="1:12" x14ac:dyDescent="0.25">
      <c r="A223">
        <v>1105088</v>
      </c>
      <c r="B223">
        <v>14.07900047</v>
      </c>
      <c r="C223">
        <v>0.59939998000000005</v>
      </c>
      <c r="D223">
        <v>1124.80700684</v>
      </c>
      <c r="E223">
        <v>1.0400999799999999</v>
      </c>
      <c r="F223">
        <v>594.46099853999999</v>
      </c>
      <c r="G223">
        <v>1.2776999499999999</v>
      </c>
      <c r="H223">
        <v>1082</v>
      </c>
      <c r="J223" s="2">
        <f>TREND(Calibration!$A$2:$A$4,Calibration!$B$2:$B$4,C223)</f>
        <v>391.6493719933805</v>
      </c>
      <c r="K223" s="2">
        <f>TREND(Calibration!$A$2:$A$4,Calibration!$C$2:$C$4,E223)</f>
        <v>398.97834823406862</v>
      </c>
      <c r="L223" s="2">
        <f>TREND(Calibration!$A$2:$A$4,Calibration!$D$2:$D$4,G223)</f>
        <v>475.1397402112317</v>
      </c>
    </row>
    <row r="224" spans="1:12" x14ac:dyDescent="0.25">
      <c r="A224">
        <v>1110089</v>
      </c>
      <c r="B224">
        <v>14.225000380000001</v>
      </c>
      <c r="C224">
        <v>0.60479998999999995</v>
      </c>
      <c r="D224">
        <v>701.38098145000004</v>
      </c>
      <c r="E224">
        <v>1.03900003</v>
      </c>
      <c r="F224">
        <v>537.27697753999996</v>
      </c>
      <c r="G224">
        <v>1.2793999899999999</v>
      </c>
      <c r="H224">
        <v>993.67401123000002</v>
      </c>
      <c r="J224" s="2">
        <f>TREND(Calibration!$A$2:$A$4,Calibration!$B$2:$B$4,C224)</f>
        <v>394.98477461458327</v>
      </c>
      <c r="K224" s="2">
        <f>TREND(Calibration!$A$2:$A$4,Calibration!$C$2:$C$4,E224)</f>
        <v>398.53463315795301</v>
      </c>
      <c r="L224" s="2">
        <f>TREND(Calibration!$A$2:$A$4,Calibration!$D$2:$D$4,G224)</f>
        <v>475.84270297548335</v>
      </c>
    </row>
    <row r="225" spans="1:12" x14ac:dyDescent="0.25">
      <c r="A225">
        <v>1115089</v>
      </c>
      <c r="B225">
        <v>14.35499954</v>
      </c>
      <c r="C225">
        <v>0.6038</v>
      </c>
      <c r="D225">
        <v>1187.68200684</v>
      </c>
      <c r="E225">
        <v>1.0379999900000001</v>
      </c>
      <c r="F225">
        <v>159.02600097999999</v>
      </c>
      <c r="G225">
        <v>1.27499998</v>
      </c>
      <c r="H225">
        <v>9.9000003020963209E+37</v>
      </c>
      <c r="J225" s="2">
        <f>TREND(Calibration!$A$2:$A$4,Calibration!$B$2:$B$4,C225)</f>
        <v>394.36711478299469</v>
      </c>
      <c r="K225" s="2">
        <f>TREND(Calibration!$A$2:$A$4,Calibration!$C$2:$C$4,E225)</f>
        <v>398.13122134403545</v>
      </c>
      <c r="L225" s="2">
        <f>TREND(Calibration!$A$2:$A$4,Calibration!$D$2:$D$4,G225)</f>
        <v>474.02330861280075</v>
      </c>
    </row>
    <row r="226" spans="1:12" x14ac:dyDescent="0.25">
      <c r="A226">
        <v>1120089</v>
      </c>
      <c r="B226">
        <v>14.494999890000001</v>
      </c>
      <c r="C226">
        <v>0.60479998999999995</v>
      </c>
      <c r="D226">
        <v>1227.30200195</v>
      </c>
      <c r="E226">
        <v>1.03900003</v>
      </c>
      <c r="F226">
        <v>-174.89300537</v>
      </c>
      <c r="G226">
        <v>1.2733999499999999</v>
      </c>
      <c r="H226">
        <v>9.9000003020963209E+37</v>
      </c>
      <c r="J226" s="2">
        <f>TREND(Calibration!$A$2:$A$4,Calibration!$B$2:$B$4,C226)</f>
        <v>394.98477461458327</v>
      </c>
      <c r="K226" s="2">
        <f>TREND(Calibration!$A$2:$A$4,Calibration!$C$2:$C$4,E226)</f>
        <v>398.53463315795301</v>
      </c>
      <c r="L226" s="2">
        <f>TREND(Calibration!$A$2:$A$4,Calibration!$D$2:$D$4,G226)</f>
        <v>473.36169976142924</v>
      </c>
    </row>
    <row r="227" spans="1:12" x14ac:dyDescent="0.25">
      <c r="A227">
        <v>1125088</v>
      </c>
      <c r="B227">
        <v>14.565999980000001</v>
      </c>
      <c r="C227">
        <v>0.60540002999999998</v>
      </c>
      <c r="D227">
        <v>1061.1729736299999</v>
      </c>
      <c r="E227">
        <v>1.0379999900000001</v>
      </c>
      <c r="F227">
        <v>-84.679000849999994</v>
      </c>
      <c r="G227">
        <v>1.2702000099999999</v>
      </c>
      <c r="H227">
        <v>9.9000003020963209E+37</v>
      </c>
      <c r="J227" s="2">
        <f>TREND(Calibration!$A$2:$A$4,Calibration!$B$2:$B$4,C227)</f>
        <v>395.35539892617277</v>
      </c>
      <c r="K227" s="2">
        <f>TREND(Calibration!$A$2:$A$4,Calibration!$C$2:$C$4,E227)</f>
        <v>398.13122134403545</v>
      </c>
      <c r="L227" s="2">
        <f>TREND(Calibration!$A$2:$A$4,Calibration!$D$2:$D$4,G227)</f>
        <v>472.03853167841976</v>
      </c>
    </row>
    <row r="228" spans="1:12" x14ac:dyDescent="0.25">
      <c r="A228">
        <v>1130090</v>
      </c>
      <c r="B228">
        <v>14.527000429999999</v>
      </c>
      <c r="C228">
        <v>0.61350000000000005</v>
      </c>
      <c r="D228">
        <v>614.24102783000001</v>
      </c>
      <c r="E228">
        <v>1.03579998</v>
      </c>
      <c r="F228">
        <v>277.04800415</v>
      </c>
      <c r="G228">
        <v>1.2696000300000001</v>
      </c>
      <c r="H228">
        <v>951.02697753999996</v>
      </c>
      <c r="J228" s="2">
        <f>TREND(Calibration!$A$2:$A$4,Calibration!$B$2:$B$4,C228)</f>
        <v>400.35847506300672</v>
      </c>
      <c r="K228" s="2">
        <f>TREND(Calibration!$A$2:$A$4,Calibration!$C$2:$C$4,E228)</f>
        <v>397.24374681827953</v>
      </c>
      <c r="L228" s="2">
        <f>TREND(Calibration!$A$2:$A$4,Calibration!$D$2:$D$4,G228)</f>
        <v>471.79044128096109</v>
      </c>
    </row>
    <row r="229" spans="1:12" x14ac:dyDescent="0.25">
      <c r="A229">
        <v>1135090</v>
      </c>
      <c r="B229">
        <v>14.33199978</v>
      </c>
      <c r="C229">
        <v>0.61400001999999998</v>
      </c>
      <c r="D229">
        <v>9.9000003020963209E+37</v>
      </c>
      <c r="E229">
        <v>1.0347000399999999</v>
      </c>
      <c r="F229">
        <v>-124.52700043</v>
      </c>
      <c r="G229">
        <v>1.2659000199999999</v>
      </c>
      <c r="H229">
        <v>9.9000003020963209E+37</v>
      </c>
      <c r="J229" s="2">
        <f>TREND(Calibration!$A$2:$A$4,Calibration!$B$2:$B$4,C229)</f>
        <v>400.66732042045112</v>
      </c>
      <c r="K229" s="2">
        <f>TREND(Calibration!$A$2:$A$4,Calibration!$C$2:$C$4,E229)</f>
        <v>396.80003577612069</v>
      </c>
      <c r="L229" s="2">
        <f>TREND(Calibration!$A$2:$A$4,Calibration!$D$2:$D$4,G229)</f>
        <v>470.26049536359506</v>
      </c>
    </row>
    <row r="230" spans="1:12" x14ac:dyDescent="0.25">
      <c r="A230">
        <v>1140089</v>
      </c>
      <c r="B230">
        <v>14.192999840000001</v>
      </c>
      <c r="C230">
        <v>0.61240000000000006</v>
      </c>
      <c r="D230">
        <v>1080.8389892600001</v>
      </c>
      <c r="E230">
        <v>1.0319999500000001</v>
      </c>
      <c r="F230">
        <v>257.14700317</v>
      </c>
      <c r="G230">
        <v>1.2620999799999999</v>
      </c>
      <c r="H230">
        <v>9.9000003020963209E+37</v>
      </c>
      <c r="J230" s="2">
        <f>TREND(Calibration!$A$2:$A$4,Calibration!$B$2:$B$4,C230)</f>
        <v>399.67904245393316</v>
      </c>
      <c r="K230" s="2">
        <f>TREND(Calibration!$A$2:$A$4,Calibration!$C$2:$C$4,E230)</f>
        <v>395.7108311396654</v>
      </c>
      <c r="L230" s="2">
        <f>TREND(Calibration!$A$2:$A$4,Calibration!$D$2:$D$4,G230)</f>
        <v>468.68918726339336</v>
      </c>
    </row>
    <row r="231" spans="1:12" x14ac:dyDescent="0.25">
      <c r="A231">
        <v>1145089</v>
      </c>
      <c r="B231">
        <v>14.05000019</v>
      </c>
      <c r="C231">
        <v>0.62639999000000002</v>
      </c>
      <c r="D231">
        <v>333.70901488999999</v>
      </c>
      <c r="E231">
        <v>1.0347000399999999</v>
      </c>
      <c r="F231">
        <v>680.06298828000001</v>
      </c>
      <c r="G231">
        <v>1.2582999500000001</v>
      </c>
      <c r="H231">
        <v>918.22698975000003</v>
      </c>
      <c r="J231" s="2">
        <f>TREND(Calibration!$A$2:$A$4,Calibration!$B$2:$B$4,C231)</f>
        <v>408.32636039275428</v>
      </c>
      <c r="K231" s="2">
        <f>TREND(Calibration!$A$2:$A$4,Calibration!$C$2:$C$4,E231)</f>
        <v>396.80003577612069</v>
      </c>
      <c r="L231" s="2">
        <f>TREND(Calibration!$A$2:$A$4,Calibration!$D$2:$D$4,G231)</f>
        <v>467.11788329816943</v>
      </c>
    </row>
    <row r="232" spans="1:12" x14ac:dyDescent="0.25">
      <c r="A232">
        <v>1150090</v>
      </c>
      <c r="B232">
        <v>13.946000099999999</v>
      </c>
      <c r="C232">
        <v>0.62209999999999999</v>
      </c>
      <c r="D232">
        <v>1214.70495605</v>
      </c>
      <c r="E232">
        <v>1.0319999500000001</v>
      </c>
      <c r="F232">
        <v>548.75598145000004</v>
      </c>
      <c r="G232">
        <v>1.25880003</v>
      </c>
      <c r="H232">
        <v>9.9000003020963209E+37</v>
      </c>
      <c r="J232" s="2">
        <f>TREND(Calibration!$A$2:$A$4,Calibration!$B$2:$B$4,C232)</f>
        <v>405.67040273394508</v>
      </c>
      <c r="K232" s="2">
        <f>TREND(Calibration!$A$2:$A$4,Calibration!$C$2:$C$4,E232)</f>
        <v>395.7108311396654</v>
      </c>
      <c r="L232" s="2">
        <f>TREND(Calibration!$A$2:$A$4,Calibration!$D$2:$D$4,G232)</f>
        <v>467.32466526750363</v>
      </c>
    </row>
    <row r="233" spans="1:12" x14ac:dyDescent="0.25">
      <c r="A233">
        <v>1155089</v>
      </c>
      <c r="B233">
        <v>14.045000079999999</v>
      </c>
      <c r="C233">
        <v>0.61129999000000002</v>
      </c>
      <c r="D233">
        <v>1162.9799804700001</v>
      </c>
      <c r="E233">
        <v>1.03149998</v>
      </c>
      <c r="F233">
        <v>602.05200194999998</v>
      </c>
      <c r="G233">
        <v>1.2572000000000001</v>
      </c>
      <c r="H233">
        <v>9.9000003020963209E+37</v>
      </c>
      <c r="J233" s="2">
        <f>TREND(Calibration!$A$2:$A$4,Calibration!$B$2:$B$4,C233)</f>
        <v>398.99960366819954</v>
      </c>
      <c r="K233" s="2">
        <f>TREND(Calibration!$A$2:$A$4,Calibration!$C$2:$C$4,E233)</f>
        <v>395.50914540249045</v>
      </c>
      <c r="L233" s="2">
        <f>TREND(Calibration!$A$2:$A$4,Calibration!$D$2:$D$4,G233)</f>
        <v>466.66305641613224</v>
      </c>
    </row>
    <row r="234" spans="1:12" x14ac:dyDescent="0.25">
      <c r="A234">
        <v>1160089</v>
      </c>
      <c r="B234">
        <v>14.28299999</v>
      </c>
      <c r="C234">
        <v>0.60809999999999997</v>
      </c>
      <c r="D234">
        <v>719.54901123000002</v>
      </c>
      <c r="E234">
        <v>1.03149998</v>
      </c>
      <c r="F234">
        <v>544.95202637</v>
      </c>
      <c r="G234">
        <v>1.25450003</v>
      </c>
      <c r="H234">
        <v>9.9000003020963209E+37</v>
      </c>
      <c r="J234" s="2">
        <f>TREND(Calibration!$A$2:$A$4,Calibration!$B$2:$B$4,C234)</f>
        <v>397.0230786184639</v>
      </c>
      <c r="K234" s="2">
        <f>TREND(Calibration!$A$2:$A$4,Calibration!$C$2:$C$4,E234)</f>
        <v>395.50914540249045</v>
      </c>
      <c r="L234" s="2">
        <f>TREND(Calibration!$A$2:$A$4,Calibration!$D$2:$D$4,G234)</f>
        <v>465.54662481770117</v>
      </c>
    </row>
    <row r="235" spans="1:12" x14ac:dyDescent="0.25">
      <c r="A235">
        <v>1165089</v>
      </c>
      <c r="B235">
        <v>14.51500034</v>
      </c>
      <c r="C235">
        <v>0.60919999999999996</v>
      </c>
      <c r="D235">
        <v>739.73797606999995</v>
      </c>
      <c r="E235">
        <v>1.03040004</v>
      </c>
      <c r="F235">
        <v>241.19999695000001</v>
      </c>
      <c r="G235">
        <v>1.25339997</v>
      </c>
      <c r="H235">
        <v>9.9000003020963209E+37</v>
      </c>
      <c r="J235" s="2">
        <f>TREND(Calibration!$A$2:$A$4,Calibration!$B$2:$B$4,C235)</f>
        <v>397.7025112275374</v>
      </c>
      <c r="K235" s="2">
        <f>TREND(Calibration!$A$2:$A$4,Calibration!$C$2:$C$4,E235)</f>
        <v>395.06543436033161</v>
      </c>
      <c r="L235" s="2">
        <f>TREND(Calibration!$A$2:$A$4,Calibration!$D$2:$D$4,G235)</f>
        <v>465.0917524509083</v>
      </c>
    </row>
    <row r="236" spans="1:12" x14ac:dyDescent="0.25">
      <c r="A236">
        <v>1170089</v>
      </c>
      <c r="B236">
        <v>14.67099953</v>
      </c>
      <c r="C236">
        <v>0.60650002999999997</v>
      </c>
      <c r="D236">
        <v>1097.5109863299999</v>
      </c>
      <c r="E236">
        <v>1.0292999700000001</v>
      </c>
      <c r="F236">
        <v>177.86500548999999</v>
      </c>
      <c r="G236">
        <v>1.25450003</v>
      </c>
      <c r="H236">
        <v>9.9000003020963209E+37</v>
      </c>
      <c r="J236" s="2">
        <f>TREND(Calibration!$A$2:$A$4,Calibration!$B$2:$B$4,C236)</f>
        <v>396.03483153524633</v>
      </c>
      <c r="K236" s="2">
        <f>TREND(Calibration!$A$2:$A$4,Calibration!$C$2:$C$4,E236)</f>
        <v>394.62167087673464</v>
      </c>
      <c r="L236" s="2">
        <f>TREND(Calibration!$A$2:$A$4,Calibration!$D$2:$D$4,G236)</f>
        <v>465.54662481770117</v>
      </c>
    </row>
    <row r="237" spans="1:12" x14ac:dyDescent="0.25">
      <c r="A237">
        <v>1175090</v>
      </c>
      <c r="B237">
        <v>14.71500015</v>
      </c>
      <c r="C237">
        <v>0.60919999999999996</v>
      </c>
      <c r="D237">
        <v>893.88299560999997</v>
      </c>
      <c r="E237">
        <v>1.02719998</v>
      </c>
      <c r="F237">
        <v>120.20400238000001</v>
      </c>
      <c r="G237">
        <v>1.2539999500000001</v>
      </c>
      <c r="H237">
        <v>1347.7010498</v>
      </c>
      <c r="J237" s="2">
        <f>TREND(Calibration!$A$2:$A$4,Calibration!$B$2:$B$4,C237)</f>
        <v>397.7025112275374</v>
      </c>
      <c r="K237" s="2">
        <f>TREND(Calibration!$A$2:$A$4,Calibration!$C$2:$C$4,E237)</f>
        <v>393.77454398670136</v>
      </c>
      <c r="L237" s="2">
        <f>TREND(Calibration!$A$2:$A$4,Calibration!$D$2:$D$4,G237)</f>
        <v>465.33984284836697</v>
      </c>
    </row>
    <row r="238" spans="1:12" x14ac:dyDescent="0.25">
      <c r="A238">
        <v>1180089</v>
      </c>
      <c r="B238">
        <v>14.6420002</v>
      </c>
      <c r="C238">
        <v>0.60540002999999998</v>
      </c>
      <c r="D238">
        <v>1277.7120361299999</v>
      </c>
      <c r="E238">
        <v>1.0276999499999999</v>
      </c>
      <c r="F238">
        <v>0.153</v>
      </c>
      <c r="G238">
        <v>1.25510001</v>
      </c>
      <c r="H238">
        <v>9.9000003020963209E+37</v>
      </c>
      <c r="J238" s="2">
        <f>TREND(Calibration!$A$2:$A$4,Calibration!$B$2:$B$4,C238)</f>
        <v>395.35539892617277</v>
      </c>
      <c r="K238" s="2">
        <f>TREND(Calibration!$A$2:$A$4,Calibration!$C$2:$C$4,E238)</f>
        <v>393.97622972387626</v>
      </c>
      <c r="L238" s="2">
        <f>TREND(Calibration!$A$2:$A$4,Calibration!$D$2:$D$4,G238)</f>
        <v>465.79471521515995</v>
      </c>
    </row>
    <row r="239" spans="1:12" x14ac:dyDescent="0.25">
      <c r="A239">
        <v>1185089</v>
      </c>
      <c r="B239">
        <v>14.54300022</v>
      </c>
      <c r="C239">
        <v>0.61129999000000002</v>
      </c>
      <c r="D239">
        <v>791.25</v>
      </c>
      <c r="E239">
        <v>1.0266</v>
      </c>
      <c r="F239">
        <v>187.14799500000001</v>
      </c>
      <c r="G239">
        <v>1.2506999999999999</v>
      </c>
      <c r="H239">
        <v>1159.6899414100001</v>
      </c>
      <c r="J239" s="2">
        <f>TREND(Calibration!$A$2:$A$4,Calibration!$B$2:$B$4,C239)</f>
        <v>398.99960366819954</v>
      </c>
      <c r="K239" s="2">
        <f>TREND(Calibration!$A$2:$A$4,Calibration!$C$2:$C$4,E239)</f>
        <v>393.53251464776065</v>
      </c>
      <c r="L239" s="2">
        <f>TREND(Calibration!$A$2:$A$4,Calibration!$D$2:$D$4,G239)</f>
        <v>463.97532085247724</v>
      </c>
    </row>
    <row r="240" spans="1:12" x14ac:dyDescent="0.25">
      <c r="A240">
        <v>1190089</v>
      </c>
      <c r="B240">
        <v>14.40100002</v>
      </c>
      <c r="C240">
        <v>0.61669998999999998</v>
      </c>
      <c r="D240">
        <v>825.64300536999997</v>
      </c>
      <c r="E240">
        <v>1.02610004</v>
      </c>
      <c r="F240">
        <v>270.39700317</v>
      </c>
      <c r="G240">
        <v>1.2517999399999999</v>
      </c>
      <c r="H240">
        <v>1119.4090576200001</v>
      </c>
      <c r="J240" s="2">
        <f>TREND(Calibration!$A$2:$A$4,Calibration!$B$2:$B$4,C240)</f>
        <v>402.33500011274225</v>
      </c>
      <c r="K240" s="2">
        <f>TREND(Calibration!$A$2:$A$4,Calibration!$C$2:$C$4,E240)</f>
        <v>393.33083294454252</v>
      </c>
      <c r="L240" s="2">
        <f>TREND(Calibration!$A$2:$A$4,Calibration!$D$2:$D$4,G240)</f>
        <v>464.43014359953679</v>
      </c>
    </row>
    <row r="241" spans="1:12" x14ac:dyDescent="0.25">
      <c r="A241">
        <v>1195089</v>
      </c>
      <c r="B241">
        <v>14.22900009</v>
      </c>
      <c r="C241">
        <v>0.61830001999999995</v>
      </c>
      <c r="D241">
        <v>1090.5600585899999</v>
      </c>
      <c r="E241">
        <v>1.02610004</v>
      </c>
      <c r="F241">
        <v>462.43099976000002</v>
      </c>
      <c r="G241">
        <v>1.2506999999999999</v>
      </c>
      <c r="H241">
        <v>1084.8360595700001</v>
      </c>
      <c r="J241" s="2">
        <f>TREND(Calibration!$A$2:$A$4,Calibration!$B$2:$B$4,C241)</f>
        <v>403.32328425592033</v>
      </c>
      <c r="K241" s="2">
        <f>TREND(Calibration!$A$2:$A$4,Calibration!$C$2:$C$4,E241)</f>
        <v>393.33083294454252</v>
      </c>
      <c r="L241" s="2">
        <f>TREND(Calibration!$A$2:$A$4,Calibration!$D$2:$D$4,G241)</f>
        <v>463.97532085247724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4" sqref="T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AVERAGE('3E'!$J2:$J32) + Calibration!$C$11</f>
        <v>403.26540388450024</v>
      </c>
      <c r="C3" s="2">
        <f>'3E'!K32</f>
        <v>604.42776305159612</v>
      </c>
      <c r="D3" s="2">
        <f>'3E'!L32</f>
        <v>599.97473210345879</v>
      </c>
      <c r="E3" s="3">
        <f>(C3-B3)/(7*35314.6667/1400)</f>
        <v>1.1392567336171169</v>
      </c>
      <c r="G3" s="3">
        <f>AVERAGE('4E'!$J2:$J32) + Calibration!$C$11</f>
        <v>398.10690245753972</v>
      </c>
      <c r="H3" s="3">
        <f>'4E'!K32</f>
        <v>804.6330784274719</v>
      </c>
      <c r="I3" s="3">
        <f>'4E'!L32</f>
        <v>585.25423184509953</v>
      </c>
      <c r="J3" s="3">
        <f>(H3-G3)/(7*35314.6667/1400)</f>
        <v>2.3023078735155225</v>
      </c>
      <c r="L3" s="3">
        <f>AVERAGE('5E'!$J2:$J32) + Calibration!$C$11</f>
        <v>400.03361672865219</v>
      </c>
      <c r="M3" s="3">
        <f>'5E'!K32</f>
        <v>886.32065079935705</v>
      </c>
      <c r="N3" s="3">
        <f>'5E'!L32</f>
        <v>582.77322863104541</v>
      </c>
      <c r="O3" s="3">
        <f>(M3-L3)/(7*35314.6667/1400)</f>
        <v>2.7540230703675581</v>
      </c>
      <c r="Q3" s="3">
        <f>AVERAGE('6E'!$K146:$K176) + Calibration!$C$11</f>
        <v>397.48325843856674</v>
      </c>
      <c r="R3" s="3">
        <f>'6E'!L176</f>
        <v>1387.3784225555489</v>
      </c>
      <c r="S3" s="3">
        <f>'6E'!M176</f>
        <v>567.39111952131452</v>
      </c>
      <c r="T3" s="3">
        <f>(R3-Q3)/(7*35314.6667/1400)</f>
        <v>5.6061419043039251</v>
      </c>
    </row>
    <row r="4" spans="1:20" x14ac:dyDescent="0.25">
      <c r="A4" s="3">
        <f t="shared" ref="A4:A35" si="0">1/12+A3</f>
        <v>2.5833333333333335</v>
      </c>
      <c r="B4" s="3">
        <f>AVERAGE('3E'!$J3:$J33) + Calibration!$C$11</f>
        <v>403.27735950745478</v>
      </c>
      <c r="C4" s="2">
        <f>'3E'!K33</f>
        <v>569.57441277018916</v>
      </c>
      <c r="D4" s="2">
        <f>'3E'!L33</f>
        <v>599.76799561888026</v>
      </c>
      <c r="E4" s="3">
        <f t="shared" ref="E4:E67" si="1">(C4-B4)/(7*35314.6667/1400)</f>
        <v>0.94180162976157644</v>
      </c>
      <c r="G4" s="3">
        <f>AVERAGE('4E'!$J3:$J33) + Calibration!$C$11</f>
        <v>398.61298989085765</v>
      </c>
      <c r="H4" s="3">
        <f>'4E'!K33</f>
        <v>807.90059955583195</v>
      </c>
      <c r="I4" s="3">
        <f>'4E'!L33</f>
        <v>584.59262299372801</v>
      </c>
      <c r="J4" s="3">
        <f t="shared" ref="J4:J67" si="2">(H4-G4)/(7*35314.6667/1400)</f>
        <v>2.3179468923883357</v>
      </c>
      <c r="L4" s="3">
        <f>AVERAGE('5E'!$J3:$J33) + Calibration!$C$11</f>
        <v>399.97982060954604</v>
      </c>
      <c r="M4" s="3">
        <f>'5E'!K33</f>
        <v>1214.2007265285688</v>
      </c>
      <c r="N4" s="3">
        <f>'5E'!L33</f>
        <v>581.65679703261435</v>
      </c>
      <c r="O4" s="3">
        <f t="shared" ref="O4:O67" si="3">(M4-L4)/(7*35314.6667/1400)</f>
        <v>4.6112336997875314</v>
      </c>
      <c r="Q4" s="3">
        <f>AVERAGE('6E'!$K147:$K177) + Calibration!$C$11</f>
        <v>397.37566500487179</v>
      </c>
      <c r="R4" s="3">
        <f>'6E'!L177</f>
        <v>928.79819553250127</v>
      </c>
      <c r="S4" s="3">
        <f>'6E'!M177</f>
        <v>566.4814244074621</v>
      </c>
      <c r="T4" s="3">
        <f t="shared" ref="T4:T67" si="4">(R4-Q4)/(7*35314.6667/1400)</f>
        <v>3.0096420563279986</v>
      </c>
    </row>
    <row r="5" spans="1:20" x14ac:dyDescent="0.25">
      <c r="A5" s="3">
        <f t="shared" si="0"/>
        <v>2.666666666666667</v>
      </c>
      <c r="B5" s="3">
        <f>AVERAGE('3E'!$J4:$J34) + Calibration!$C$11</f>
        <v>403.49254637484461</v>
      </c>
      <c r="C5" s="2">
        <f>'3E'!K34</f>
        <v>558.4406718851078</v>
      </c>
      <c r="D5" s="2">
        <f>'3E'!L34</f>
        <v>600.22282250091757</v>
      </c>
      <c r="E5" s="3">
        <f t="shared" si="1"/>
        <v>0.87752846049238331</v>
      </c>
      <c r="G5" s="3">
        <f>AVERAGE('4E'!$J4:$J34) + Calibration!$C$11</f>
        <v>398.80625957730973</v>
      </c>
      <c r="H5" s="3">
        <f>'4E'!K34</f>
        <v>749.93258817279093</v>
      </c>
      <c r="I5" s="3">
        <f>'4E'!L34</f>
        <v>586.82548619058991</v>
      </c>
      <c r="J5" s="3">
        <f t="shared" si="2"/>
        <v>1.9885580774601006</v>
      </c>
      <c r="L5" s="3">
        <f>AVERAGE('5E'!$J4:$J34) + Calibration!$C$11</f>
        <v>399.94794067514221</v>
      </c>
      <c r="M5" s="3">
        <f>'5E'!K34</f>
        <v>1151.6743117114511</v>
      </c>
      <c r="N5" s="3">
        <f>'5E'!L34</f>
        <v>580.99518818124284</v>
      </c>
      <c r="O5" s="3">
        <f t="shared" si="3"/>
        <v>4.2573040681497289</v>
      </c>
      <c r="Q5" s="3">
        <f>AVERAGE('6E'!$K148:$K178) + Calibration!$C$11</f>
        <v>397.32186769028317</v>
      </c>
      <c r="R5" s="3">
        <f>'6E'!L178</f>
        <v>1338.8096030832385</v>
      </c>
      <c r="S5" s="3">
        <f>'6E'!M178</f>
        <v>568.05272837268603</v>
      </c>
      <c r="T5" s="3">
        <f t="shared" si="4"/>
        <v>5.3319927575188197</v>
      </c>
    </row>
    <row r="6" spans="1:20" x14ac:dyDescent="0.25">
      <c r="A6" s="3">
        <f t="shared" si="0"/>
        <v>2.7500000000000004</v>
      </c>
      <c r="B6" s="3">
        <f>AVERAGE('3E'!$J5:$J35) + Calibration!$C$11</f>
        <v>403.82728130264837</v>
      </c>
      <c r="C6" s="2">
        <f>'3E'!K35</f>
        <v>568.04149305761814</v>
      </c>
      <c r="D6" s="2">
        <f>'3E'!L35</f>
        <v>597.74186477161913</v>
      </c>
      <c r="E6" s="3">
        <f t="shared" si="1"/>
        <v>0.93000572906423462</v>
      </c>
      <c r="G6" s="3">
        <f>AVERAGE('4E'!$J5:$J35) + Calibration!$C$11</f>
        <v>398.83813851547797</v>
      </c>
      <c r="H6" s="3">
        <f>'4E'!K35</f>
        <v>742.75215720465064</v>
      </c>
      <c r="I6" s="3">
        <f>'4E'!L35</f>
        <v>587.69387701129563</v>
      </c>
      <c r="J6" s="3">
        <f t="shared" si="2"/>
        <v>1.9477121027970661</v>
      </c>
      <c r="L6" s="3">
        <f>AVERAGE('5E'!$J5:$J35) + Calibration!$C$11</f>
        <v>399.84034843692984</v>
      </c>
      <c r="M6" s="3">
        <f>'5E'!K35</f>
        <v>1999.531428601169</v>
      </c>
      <c r="N6" s="3">
        <f>'5E'!L35</f>
        <v>584.59262299372801</v>
      </c>
      <c r="O6" s="3">
        <f t="shared" si="3"/>
        <v>9.0596413878329987</v>
      </c>
      <c r="Q6" s="3">
        <f>AVERAGE('6E'!$K149:$K179) + Calibration!$C$11</f>
        <v>397.2680715711769</v>
      </c>
      <c r="R6" s="3">
        <f>'6E'!L179</f>
        <v>1388.6693088952225</v>
      </c>
      <c r="S6" s="3">
        <f>'6E'!M179</f>
        <v>567.59785600589305</v>
      </c>
      <c r="T6" s="3">
        <f t="shared" si="4"/>
        <v>5.6146713531012624</v>
      </c>
    </row>
    <row r="7" spans="1:20" x14ac:dyDescent="0.25">
      <c r="A7" s="3">
        <f t="shared" si="0"/>
        <v>2.8333333333333339</v>
      </c>
      <c r="B7" s="3">
        <f>AVERAGE('3E'!$J6:$J36) + Calibration!$C$11</f>
        <v>403.83923573012027</v>
      </c>
      <c r="C7" s="2">
        <f>'3E'!K36</f>
        <v>600.91821661825213</v>
      </c>
      <c r="D7" s="2">
        <f>'3E'!L36</f>
        <v>596.1705608063952</v>
      </c>
      <c r="E7" s="3">
        <f t="shared" si="1"/>
        <v>1.1161310543425396</v>
      </c>
      <c r="G7" s="3">
        <f>AVERAGE('4E'!$J6:$J36) + Calibration!$C$11</f>
        <v>398.70862770159812</v>
      </c>
      <c r="H7" s="3">
        <f>'4E'!K36</f>
        <v>742.75215720465064</v>
      </c>
      <c r="I7" s="3">
        <f>'4E'!L36</f>
        <v>588.14870389333294</v>
      </c>
      <c r="J7" s="3">
        <f t="shared" si="2"/>
        <v>1.9484455703672405</v>
      </c>
      <c r="L7" s="3">
        <f>AVERAGE('5E'!$J6:$J36) + Calibration!$C$11</f>
        <v>399.68892044211208</v>
      </c>
      <c r="M7" s="3">
        <f>'5E'!K36</f>
        <v>1194.7973944124165</v>
      </c>
      <c r="N7" s="3">
        <f>'5E'!L36</f>
        <v>582.77322863104541</v>
      </c>
      <c r="O7" s="3">
        <f t="shared" si="3"/>
        <v>4.5029929390232892</v>
      </c>
      <c r="Q7" s="3">
        <f>AVERAGE('6E'!$K150:$K180) + Calibration!$C$11</f>
        <v>397.36570344688852</v>
      </c>
      <c r="R7" s="3">
        <f>'6E'!L180</f>
        <v>1476.8919194898708</v>
      </c>
      <c r="S7" s="3">
        <f>'6E'!M180</f>
        <v>563.79368470882946</v>
      </c>
      <c r="T7" s="3">
        <f t="shared" si="4"/>
        <v>6.1137556540664288</v>
      </c>
    </row>
    <row r="8" spans="1:20" x14ac:dyDescent="0.25">
      <c r="A8" s="3">
        <f t="shared" si="0"/>
        <v>2.9166666666666674</v>
      </c>
      <c r="B8" s="3">
        <f>AVERAGE('3E'!$J7:$J37) + Calibration!$C$11</f>
        <v>404.09626568387404</v>
      </c>
      <c r="C8" s="2">
        <f>'3E'!K37</f>
        <v>570.01812381234799</v>
      </c>
      <c r="D8" s="2">
        <f>'3E'!L37</f>
        <v>596.1705608063952</v>
      </c>
      <c r="E8" s="3">
        <f t="shared" si="1"/>
        <v>0.93967676114850007</v>
      </c>
      <c r="G8" s="3">
        <f>AVERAGE('4E'!$J7:$J37) + Calibration!$C$11</f>
        <v>398.87998020711234</v>
      </c>
      <c r="H8" s="3">
        <f>'4E'!K37</f>
        <v>839.93014378499436</v>
      </c>
      <c r="I8" s="3">
        <f>'4E'!L37</f>
        <v>589.47191746109809</v>
      </c>
      <c r="J8" s="3">
        <f t="shared" si="2"/>
        <v>2.4978299658021803</v>
      </c>
      <c r="L8" s="3">
        <f>AVERAGE('5E'!$J7:$J37) + Calibration!$C$11</f>
        <v>399.63512432300598</v>
      </c>
      <c r="M8" s="3">
        <f>'5E'!K37</f>
        <v>1941.3616427339043</v>
      </c>
      <c r="N8" s="3">
        <f>'5E'!L37</f>
        <v>583.02131902850408</v>
      </c>
      <c r="O8" s="3">
        <f t="shared" si="3"/>
        <v>8.731366667044874</v>
      </c>
      <c r="Q8" s="3">
        <f>AVERAGE('6E'!$K151:$K181) + Calibration!$C$11</f>
        <v>397.55897313334049</v>
      </c>
      <c r="R8" s="3">
        <f>'6E'!L181</f>
        <v>1140.7826485727919</v>
      </c>
      <c r="S8" s="3">
        <f>'6E'!M181</f>
        <v>562.92534350785718</v>
      </c>
      <c r="T8" s="3">
        <f t="shared" si="4"/>
        <v>4.2091501627534909</v>
      </c>
    </row>
    <row r="9" spans="1:20" x14ac:dyDescent="0.25">
      <c r="A9" s="3">
        <f t="shared" si="0"/>
        <v>3.0000000000000009</v>
      </c>
      <c r="B9" s="3">
        <f>AVERAGE('3E'!$J8:$J38) + Calibration!$C$11</f>
        <v>404.22577629850684</v>
      </c>
      <c r="C9" s="2">
        <f>'3E'!K38</f>
        <v>569.57441277018916</v>
      </c>
      <c r="D9" s="2">
        <f>'3E'!L38</f>
        <v>594.84734723862994</v>
      </c>
      <c r="E9" s="3">
        <f t="shared" si="1"/>
        <v>0.93643039520280846</v>
      </c>
      <c r="G9" s="3">
        <f>AVERAGE('4E'!$J8:$J38) + Calibration!$C$11</f>
        <v>398.82618388875909</v>
      </c>
      <c r="H9" s="3">
        <f>'4E'!K38</f>
        <v>804.83476416464669</v>
      </c>
      <c r="I9" s="3">
        <f>'4E'!L38</f>
        <v>591.29126633902513</v>
      </c>
      <c r="J9" s="3">
        <f t="shared" si="2"/>
        <v>2.2993765379407507</v>
      </c>
      <c r="L9" s="3">
        <f>AVERAGE('5E'!$J8:$J38) + Calibration!$C$11</f>
        <v>399.49565195114269</v>
      </c>
      <c r="M9" s="3">
        <f>'5E'!K38</f>
        <v>1270.1517111136759</v>
      </c>
      <c r="N9" s="3">
        <f>'5E'!L38</f>
        <v>582.35971017713257</v>
      </c>
      <c r="O9" s="3">
        <f t="shared" si="3"/>
        <v>4.9308468153405123</v>
      </c>
      <c r="Q9" s="3">
        <f>AVERAGE('6E'!$K152:$K182) + Calibration!$C$11</f>
        <v>397.75224281979246</v>
      </c>
      <c r="R9" s="3">
        <f>'6E'!L182</f>
        <v>1811.3070294078891</v>
      </c>
      <c r="S9" s="3">
        <f>'6E'!M182</f>
        <v>568.25946072228669</v>
      </c>
      <c r="T9" s="3">
        <f t="shared" si="4"/>
        <v>8.005482813111735</v>
      </c>
    </row>
    <row r="10" spans="1:20" x14ac:dyDescent="0.25">
      <c r="A10" s="3">
        <f t="shared" si="0"/>
        <v>3.0833333333333344</v>
      </c>
      <c r="B10" s="3">
        <f>AVERAGE('3E'!$J9:$J39) + Calibration!$C$11</f>
        <v>403.98867324641458</v>
      </c>
      <c r="C10" s="2">
        <f>'3E'!K39</f>
        <v>560.61898434305579</v>
      </c>
      <c r="D10" s="2">
        <f>'3E'!L39</f>
        <v>595.75704235248236</v>
      </c>
      <c r="E10" s="3">
        <f t="shared" si="1"/>
        <v>0.88705529873592825</v>
      </c>
      <c r="G10" s="3">
        <f>AVERAGE('4E'!$J9:$J39) + Calibration!$C$11</f>
        <v>398.83813831623092</v>
      </c>
      <c r="H10" s="3">
        <f>'4E'!K39</f>
        <v>742.75215720465064</v>
      </c>
      <c r="I10" s="3">
        <f>'4E'!L39</f>
        <v>590.58834905952915</v>
      </c>
      <c r="J10" s="3">
        <f t="shared" si="2"/>
        <v>1.9477121039254757</v>
      </c>
      <c r="L10" s="3">
        <f>AVERAGE('5E'!$J9:$J39) + Calibration!$C$11</f>
        <v>399.60324558408473</v>
      </c>
      <c r="M10" s="3">
        <f>'5E'!K39</f>
        <v>1046.4284680446926</v>
      </c>
      <c r="N10" s="3">
        <f>'5E'!L39</f>
        <v>582.56649214646677</v>
      </c>
      <c r="O10" s="3">
        <f t="shared" si="3"/>
        <v>3.6632101214796839</v>
      </c>
      <c r="Q10" s="3">
        <f>AVERAGE('6E'!$K153:$K183) + Calibration!$C$11</f>
        <v>397.92558819479513</v>
      </c>
      <c r="R10" s="3">
        <f>'6E'!L183</f>
        <v>1336.3892128788684</v>
      </c>
      <c r="S10" s="3">
        <f>'6E'!M183</f>
        <v>569.62398685315429</v>
      </c>
      <c r="T10" s="3">
        <f t="shared" si="4"/>
        <v>5.3148661017042711</v>
      </c>
    </row>
    <row r="11" spans="1:20" x14ac:dyDescent="0.25">
      <c r="A11" s="3">
        <f t="shared" si="0"/>
        <v>3.1666666666666679</v>
      </c>
      <c r="B11" s="3">
        <f>AVERAGE('3E'!$J10:$J40) + Calibration!$C$11</f>
        <v>403.96675606547677</v>
      </c>
      <c r="C11" s="2">
        <f>'3E'!K40</f>
        <v>576.55311362762995</v>
      </c>
      <c r="D11" s="2">
        <f>'3E'!L40</f>
        <v>595.50895195502369</v>
      </c>
      <c r="E11" s="3">
        <f t="shared" si="1"/>
        <v>0.9774202827866596</v>
      </c>
      <c r="G11" s="3">
        <f>AVERAGE('4E'!$J10:$J40) + Calibration!$C$11</f>
        <v>398.96764893086379</v>
      </c>
      <c r="H11" s="3">
        <f>'4E'!K40</f>
        <v>711.81172079698081</v>
      </c>
      <c r="I11" s="3">
        <f>'4E'!L40</f>
        <v>590.17483474059406</v>
      </c>
      <c r="J11" s="3">
        <f t="shared" si="2"/>
        <v>1.7717515191279831</v>
      </c>
      <c r="L11" s="3">
        <f>AVERAGE('5E'!$J10:$J40) + Calibration!$C$11</f>
        <v>399.5056149038557</v>
      </c>
      <c r="M11" s="3">
        <f>'5E'!K40</f>
        <v>1291.7333516538192</v>
      </c>
      <c r="N11" s="3">
        <f>'5E'!L40</f>
        <v>582.77322863104541</v>
      </c>
      <c r="O11" s="3">
        <f t="shared" si="3"/>
        <v>5.0530151924099194</v>
      </c>
      <c r="Q11" s="3">
        <f>AVERAGE('6E'!$K154:$K184) + Calibration!$C$11</f>
        <v>397.79607758016238</v>
      </c>
      <c r="R11" s="3">
        <f>'6E'!L184</f>
        <v>1386.9347599208716</v>
      </c>
      <c r="S11" s="3">
        <f>'6E'!M184</f>
        <v>567.39111952131452</v>
      </c>
      <c r="T11" s="3">
        <f t="shared" si="4"/>
        <v>5.6018576686196457</v>
      </c>
    </row>
    <row r="12" spans="1:20" x14ac:dyDescent="0.25">
      <c r="A12" s="3">
        <f t="shared" si="0"/>
        <v>3.2500000000000013</v>
      </c>
      <c r="B12" s="3">
        <f>AVERAGE('3E'!$J11:$J41) + Calibration!$C$11</f>
        <v>404.3214153047299</v>
      </c>
      <c r="C12" s="2">
        <f>'3E'!K41</f>
        <v>597.00530274451512</v>
      </c>
      <c r="D12" s="2">
        <f>'3E'!L41</f>
        <v>591.70478479293786</v>
      </c>
      <c r="E12" s="3">
        <f t="shared" si="1"/>
        <v>1.0912400169405263</v>
      </c>
      <c r="G12" s="3">
        <f>AVERAGE('4E'!$J11:$J41) + Calibration!$C$11</f>
        <v>399.00949062249799</v>
      </c>
      <c r="H12" s="3">
        <f>'4E'!K41</f>
        <v>636.21537475678065</v>
      </c>
      <c r="I12" s="3">
        <f>'4E'!L41</f>
        <v>589.72000785855687</v>
      </c>
      <c r="J12" s="3">
        <f t="shared" si="2"/>
        <v>1.3433845271674765</v>
      </c>
      <c r="L12" s="3">
        <f>AVERAGE('5E'!$J11:$J41) + Calibration!$C$11</f>
        <v>399.62516276502254</v>
      </c>
      <c r="M12" s="3">
        <f>'5E'!K41</f>
        <v>1104.7997460192071</v>
      </c>
      <c r="N12" s="3">
        <f>'5E'!L41</f>
        <v>583.47619139529706</v>
      </c>
      <c r="O12" s="3">
        <f t="shared" si="3"/>
        <v>3.9936641013473557</v>
      </c>
      <c r="Q12" s="3">
        <f>AVERAGE('6E'!$K155:$K185) + Calibration!$C$11</f>
        <v>397.59085346623846</v>
      </c>
      <c r="R12" s="3">
        <f>'6E'!L185</f>
        <v>1999.7330175233812</v>
      </c>
      <c r="S12" s="3">
        <f>'6E'!M185</f>
        <v>569.37589645569551</v>
      </c>
      <c r="T12" s="3">
        <f t="shared" si="4"/>
        <v>9.0735227811573402</v>
      </c>
    </row>
    <row r="13" spans="1:20" x14ac:dyDescent="0.25">
      <c r="A13" s="3">
        <f t="shared" si="0"/>
        <v>3.3333333333333348</v>
      </c>
      <c r="B13" s="3">
        <f>AVERAGE('3E'!$J12:$J42) + Calibration!$C$11</f>
        <v>404.52464774464789</v>
      </c>
      <c r="C13" s="2">
        <f>'3E'!K42</f>
        <v>594.18154509975204</v>
      </c>
      <c r="D13" s="2">
        <f>'3E'!L42</f>
        <v>592.61447990679028</v>
      </c>
      <c r="E13" s="3">
        <f t="shared" si="1"/>
        <v>1.0740970541574113</v>
      </c>
      <c r="G13" s="3">
        <f>AVERAGE('4E'!$J12:$J42) + Calibration!$C$11</f>
        <v>399.0413695606664</v>
      </c>
      <c r="H13" s="3">
        <f>'4E'!K42</f>
        <v>724.68001469036983</v>
      </c>
      <c r="I13" s="3">
        <f>'4E'!L42</f>
        <v>590.58834905952915</v>
      </c>
      <c r="J13" s="3">
        <f t="shared" si="2"/>
        <v>1.8442119128350907</v>
      </c>
      <c r="L13" s="3">
        <f>AVERAGE('5E'!$J12:$J42) + Calibration!$C$11</f>
        <v>399.66700565213932</v>
      </c>
      <c r="M13" s="3">
        <f>'5E'!K42</f>
        <v>1999.531428601169</v>
      </c>
      <c r="N13" s="3">
        <f>'5E'!L42</f>
        <v>584.13780024666846</v>
      </c>
      <c r="O13" s="3">
        <f t="shared" si="3"/>
        <v>9.0606230920425457</v>
      </c>
      <c r="Q13" s="3">
        <f>AVERAGE('6E'!$K156:$K186) + Calibration!$C$11</f>
        <v>397.74028859156766</v>
      </c>
      <c r="R13" s="3">
        <f>'6E'!L186</f>
        <v>1648.7788219581832</v>
      </c>
      <c r="S13" s="3">
        <f>'6E'!M186</f>
        <v>568.50755111974547</v>
      </c>
      <c r="T13" s="3">
        <f t="shared" si="4"/>
        <v>7.0850932503158273</v>
      </c>
    </row>
    <row r="14" spans="1:20" x14ac:dyDescent="0.25">
      <c r="A14" s="3">
        <f t="shared" si="0"/>
        <v>3.4166666666666683</v>
      </c>
      <c r="B14" s="3">
        <f>AVERAGE('3E'!$J13:$J43) + Calibration!$C$11</f>
        <v>404.52464774464789</v>
      </c>
      <c r="C14" s="2">
        <f>'3E'!K43</f>
        <v>585.02443496940055</v>
      </c>
      <c r="D14" s="2">
        <f>'3E'!L43</f>
        <v>592.40774755718951</v>
      </c>
      <c r="E14" s="3">
        <f t="shared" si="1"/>
        <v>1.0222369575684125</v>
      </c>
      <c r="G14" s="3">
        <f>AVERAGE('4E'!$J13:$J43) + Calibration!$C$11</f>
        <v>399.11708286071035</v>
      </c>
      <c r="H14" s="3">
        <f>'4E'!K43</f>
        <v>664.33205755364418</v>
      </c>
      <c r="I14" s="3">
        <f>'4E'!L43</f>
        <v>589.72000785855687</v>
      </c>
      <c r="J14" s="3">
        <f t="shared" si="2"/>
        <v>1.5020103513701506</v>
      </c>
      <c r="L14" s="3">
        <f>AVERAGE('5E'!$J13:$J43) + Calibration!$C$11</f>
        <v>399.5813293993823</v>
      </c>
      <c r="M14" s="3">
        <f>'5E'!K43</f>
        <v>1041.2246153898441</v>
      </c>
      <c r="N14" s="3">
        <f>'5E'!L43</f>
        <v>585.91584069647092</v>
      </c>
      <c r="O14" s="3">
        <f t="shared" si="3"/>
        <v>3.6338629014469035</v>
      </c>
      <c r="Q14" s="3">
        <f>AVERAGE('6E'!$K157:$K187) + Calibration!$C$11</f>
        <v>397.82596484432474</v>
      </c>
      <c r="R14" s="3">
        <f>'6E'!L187</f>
        <v>1249.6994735893095</v>
      </c>
      <c r="S14" s="3">
        <f>'6E'!M187</f>
        <v>569.16915997111698</v>
      </c>
      <c r="T14" s="3">
        <f t="shared" si="4"/>
        <v>4.8244742955197406</v>
      </c>
    </row>
    <row r="15" spans="1:20" x14ac:dyDescent="0.25">
      <c r="A15" s="3">
        <f t="shared" si="0"/>
        <v>3.5000000000000018</v>
      </c>
      <c r="B15" s="3">
        <f>AVERAGE('3E'!$J14:$J44) + Calibration!$C$11</f>
        <v>404.73983481128482</v>
      </c>
      <c r="C15" s="2">
        <f>'3E'!K44</f>
        <v>587.0010657241304</v>
      </c>
      <c r="D15" s="2">
        <f>'3E'!L44</f>
        <v>591.95287519039653</v>
      </c>
      <c r="E15" s="3">
        <f t="shared" si="1"/>
        <v>1.0322126637137172</v>
      </c>
      <c r="G15" s="3">
        <f>AVERAGE('4E'!$J14:$J44) + Calibration!$C$11</f>
        <v>399.17088017529909</v>
      </c>
      <c r="H15" s="3">
        <f>'4E'!K44</f>
        <v>649.08366865016967</v>
      </c>
      <c r="I15" s="3">
        <f>'4E'!L44</f>
        <v>587.48709504196142</v>
      </c>
      <c r="J15" s="3">
        <f t="shared" si="2"/>
        <v>1.4153484193855952</v>
      </c>
      <c r="L15" s="3">
        <f>AVERAGE('5E'!$J14:$J44) + Calibration!$C$11</f>
        <v>399.75268170564937</v>
      </c>
      <c r="M15" s="3">
        <f>'5E'!K44</f>
        <v>1024.6450449524116</v>
      </c>
      <c r="N15" s="3">
        <f>'5E'!L44</f>
        <v>584.59262299372801</v>
      </c>
      <c r="O15" s="3">
        <f t="shared" si="3"/>
        <v>3.5389962394676213</v>
      </c>
      <c r="Q15" s="3">
        <f>AVERAGE('6E'!$K158:$K188) + Calibration!$C$11</f>
        <v>397.84788202526261</v>
      </c>
      <c r="R15" s="3">
        <f>'6E'!L188</f>
        <v>917.26108720702689</v>
      </c>
      <c r="S15" s="3">
        <f>'6E'!M188</f>
        <v>569.37589645569551</v>
      </c>
      <c r="T15" s="3">
        <f t="shared" si="4"/>
        <v>2.9416288115881564</v>
      </c>
    </row>
    <row r="16" spans="1:20" x14ac:dyDescent="0.25">
      <c r="A16" s="3">
        <f t="shared" si="0"/>
        <v>3.5833333333333353</v>
      </c>
      <c r="B16" s="3">
        <f>AVERAGE('3E'!$J15:$J45) + Calibration!$C$11</f>
        <v>404.64220413105585</v>
      </c>
      <c r="C16" s="2">
        <f>'3E'!K45</f>
        <v>553.4385533749155</v>
      </c>
      <c r="D16" s="2">
        <f>'3E'!L45</f>
        <v>591.95287519039653</v>
      </c>
      <c r="E16" s="3">
        <f t="shared" si="1"/>
        <v>0.84268867951037263</v>
      </c>
      <c r="G16" s="3">
        <f>AVERAGE('4E'!$J15:$J45) + Calibration!$C$11</f>
        <v>399.36614253199252</v>
      </c>
      <c r="H16" s="3">
        <f>'4E'!K45</f>
        <v>677.84579259989152</v>
      </c>
      <c r="I16" s="3">
        <f>'4E'!L45</f>
        <v>586.57739579313113</v>
      </c>
      <c r="J16" s="3">
        <f t="shared" si="2"/>
        <v>1.5771331069529759</v>
      </c>
      <c r="L16" s="3">
        <f>AVERAGE('5E'!$J15:$J45) + Calibration!$C$11</f>
        <v>399.93598963487091</v>
      </c>
      <c r="M16" s="3">
        <f>'5E'!K45</f>
        <v>1252.5232312340725</v>
      </c>
      <c r="N16" s="3">
        <f>'5E'!L45</f>
        <v>583.02131902850408</v>
      </c>
      <c r="O16" s="3">
        <f t="shared" si="3"/>
        <v>4.828516428270305</v>
      </c>
      <c r="Q16" s="3">
        <f>AVERAGE('6E'!$K159:$K189) + Calibration!$C$11</f>
        <v>398.01923433152962</v>
      </c>
      <c r="R16" s="3">
        <f>'6E'!L189</f>
        <v>1145.1393703036506</v>
      </c>
      <c r="S16" s="3">
        <f>'6E'!M189</f>
        <v>569.37589645569551</v>
      </c>
      <c r="T16" s="3">
        <f t="shared" si="4"/>
        <v>4.2312172577979954</v>
      </c>
    </row>
    <row r="17" spans="1:20" x14ac:dyDescent="0.25">
      <c r="A17" s="3">
        <f t="shared" si="0"/>
        <v>3.6666666666666687</v>
      </c>
      <c r="B17" s="3">
        <f>AVERAGE('3E'!$J16:$J46) + Calibration!$C$11</f>
        <v>404.97693905885961</v>
      </c>
      <c r="C17" s="2">
        <f>'3E'!K46</f>
        <v>543.83772816844839</v>
      </c>
      <c r="D17" s="2">
        <f>'3E'!L46</f>
        <v>591.70478479293786</v>
      </c>
      <c r="E17" s="3">
        <f t="shared" si="1"/>
        <v>0.78641993305058588</v>
      </c>
      <c r="G17" s="3">
        <f>AVERAGE('4E'!$J16:$J46) + Calibration!$C$11</f>
        <v>399.59129235209542</v>
      </c>
      <c r="H17" s="3">
        <f>'4E'!K46</f>
        <v>718.58873591724671</v>
      </c>
      <c r="I17" s="3">
        <f>'4E'!L46</f>
        <v>583.02131902850408</v>
      </c>
      <c r="J17" s="3">
        <f t="shared" si="2"/>
        <v>1.8066003356342097</v>
      </c>
      <c r="L17" s="3">
        <f>AVERAGE('5E'!$J16:$J46) + Calibration!$C$11</f>
        <v>399.88219232028217</v>
      </c>
      <c r="M17" s="3">
        <f>'5E'!K46</f>
        <v>1042.5155057634743</v>
      </c>
      <c r="N17" s="3">
        <f>'5E'!L46</f>
        <v>582.56649214646677</v>
      </c>
      <c r="O17" s="3">
        <f t="shared" si="3"/>
        <v>3.6394697925504813</v>
      </c>
      <c r="Q17" s="3">
        <f>AVERAGE('6E'!$K160:$K190) + Calibration!$C$11</f>
        <v>397.94551250624443</v>
      </c>
      <c r="R17" s="3">
        <f>'6E'!L190</f>
        <v>1038.6025434822559</v>
      </c>
      <c r="S17" s="3">
        <f>'6E'!M190</f>
        <v>569.37589645569551</v>
      </c>
      <c r="T17" s="3">
        <f t="shared" si="4"/>
        <v>3.6282773750545485</v>
      </c>
    </row>
    <row r="18" spans="1:20" x14ac:dyDescent="0.25">
      <c r="A18" s="3">
        <f t="shared" si="0"/>
        <v>3.7500000000000022</v>
      </c>
      <c r="B18" s="3">
        <f>AVERAGE('3E'!$J17:$J47) + Calibration!$C$11</f>
        <v>405.19212592624945</v>
      </c>
      <c r="C18" s="2">
        <f>'3E'!K47</f>
        <v>548.43643486472308</v>
      </c>
      <c r="D18" s="2">
        <f>'3E'!L47</f>
        <v>591.04317594156635</v>
      </c>
      <c r="E18" s="3">
        <f t="shared" si="1"/>
        <v>0.81124542477119643</v>
      </c>
      <c r="G18" s="3">
        <f>AVERAGE('4E'!$J17:$J47) + Calibration!$C$11</f>
        <v>399.84832091111952</v>
      </c>
      <c r="H18" s="3">
        <f>'4E'!K47</f>
        <v>880.63283628158968</v>
      </c>
      <c r="I18" s="3">
        <f>'4E'!L47</f>
        <v>581.45006054803594</v>
      </c>
      <c r="J18" s="3">
        <f t="shared" si="2"/>
        <v>2.7228602747677644</v>
      </c>
      <c r="L18" s="3">
        <f>AVERAGE('5E'!$J17:$J47) + Calibration!$C$11</f>
        <v>400.05553630055522</v>
      </c>
      <c r="M18" s="3">
        <f>'5E'!K47</f>
        <v>972.56662660531879</v>
      </c>
      <c r="N18" s="3">
        <f>'5E'!L47</f>
        <v>581.45006054803594</v>
      </c>
      <c r="O18" s="3">
        <f t="shared" si="3"/>
        <v>3.2423417452486589</v>
      </c>
      <c r="Q18" s="3">
        <f>AVERAGE('6E'!$K161:$K191) + Calibration!$C$11</f>
        <v>398.11686481251149</v>
      </c>
      <c r="R18" s="3">
        <f>'6E'!L191</f>
        <v>903.10190697396445</v>
      </c>
      <c r="S18" s="3">
        <f>'6E'!M191</f>
        <v>571.40202316797888</v>
      </c>
      <c r="T18" s="3">
        <f t="shared" si="4"/>
        <v>2.8599167957683309</v>
      </c>
    </row>
    <row r="19" spans="1:20" x14ac:dyDescent="0.25">
      <c r="A19" s="3">
        <f t="shared" si="0"/>
        <v>3.8333333333333357</v>
      </c>
      <c r="B19" s="3">
        <f>AVERAGE('3E'!$J18:$J48) + Calibration!$C$11</f>
        <v>405.31964387064079</v>
      </c>
      <c r="C19" s="2">
        <f>'3E'!K48</f>
        <v>545.1689621438444</v>
      </c>
      <c r="D19" s="2">
        <f>'3E'!L48</f>
        <v>591.04317594156635</v>
      </c>
      <c r="E19" s="3">
        <f t="shared" si="1"/>
        <v>0.79201833878955219</v>
      </c>
      <c r="G19" s="3">
        <f>AVERAGE('4E'!$J18:$J48) + Calibration!$C$11</f>
        <v>399.95591454406156</v>
      </c>
      <c r="H19" s="3">
        <f>'4E'!K48</f>
        <v>812.45890617494592</v>
      </c>
      <c r="I19" s="3">
        <f>'4E'!L48</f>
        <v>582.56649214646677</v>
      </c>
      <c r="J19" s="3">
        <f t="shared" si="2"/>
        <v>2.3361567879720884</v>
      </c>
      <c r="L19" s="3">
        <f>AVERAGE('5E'!$J18:$J48) + Calibration!$C$11</f>
        <v>400.2169270488389</v>
      </c>
      <c r="M19" s="3">
        <f>'5E'!K48</f>
        <v>1195.2410610810507</v>
      </c>
      <c r="N19" s="3">
        <f>'5E'!L48</f>
        <v>581.65679703261435</v>
      </c>
      <c r="O19" s="3">
        <f t="shared" si="3"/>
        <v>4.502515290805289</v>
      </c>
      <c r="Q19" s="3">
        <f>AVERAGE('6E'!$K162:$K192) + Calibration!$C$11</f>
        <v>398.45956962429278</v>
      </c>
      <c r="R19" s="3">
        <f>'6E'!L192</f>
        <v>836.42064575913173</v>
      </c>
      <c r="S19" s="3">
        <f>'6E'!M192</f>
        <v>573.42820363497356</v>
      </c>
      <c r="T19" s="3">
        <f t="shared" si="4"/>
        <v>2.4803353227447502</v>
      </c>
    </row>
    <row r="20" spans="1:20" x14ac:dyDescent="0.25">
      <c r="A20" s="3">
        <f t="shared" si="0"/>
        <v>3.9166666666666692</v>
      </c>
      <c r="B20" s="3">
        <f>AVERAGE('3E'!$J19:$J49) + Calibration!$C$11</f>
        <v>405.2120504369459</v>
      </c>
      <c r="C20" s="2">
        <f>'3E'!K49</f>
        <v>529.67854793538595</v>
      </c>
      <c r="D20" s="2">
        <f>'3E'!L49</f>
        <v>591.70478479293786</v>
      </c>
      <c r="E20" s="3">
        <f t="shared" si="1"/>
        <v>0.70489974353029949</v>
      </c>
      <c r="G20" s="3">
        <f>AVERAGE('4E'!$J19:$J49) + Calibration!$C$11</f>
        <v>400.01967341663362</v>
      </c>
      <c r="H20" s="3">
        <f>'4E'!K49</f>
        <v>911.57327672321628</v>
      </c>
      <c r="I20" s="3">
        <f>'4E'!L49</f>
        <v>580.78845583164207</v>
      </c>
      <c r="J20" s="3">
        <f t="shared" si="2"/>
        <v>2.8971169834463288</v>
      </c>
      <c r="L20" s="3">
        <f>AVERAGE('5E'!$J19:$J49) + Calibration!$C$11</f>
        <v>399.94794406234291</v>
      </c>
      <c r="M20" s="3">
        <f>'5E'!K49</f>
        <v>871.27404444802005</v>
      </c>
      <c r="N20" s="3">
        <f>'5E'!L49</f>
        <v>581.65679703261435</v>
      </c>
      <c r="O20" s="3">
        <f t="shared" si="3"/>
        <v>2.6692937775095982</v>
      </c>
      <c r="Q20" s="3">
        <f>AVERAGE('6E'!$K163:$K193) + Calibration!$C$11</f>
        <v>398.82618448650027</v>
      </c>
      <c r="R20" s="3">
        <f>'6E'!L193</f>
        <v>1364.9496510914153</v>
      </c>
      <c r="S20" s="3">
        <f>'6E'!M193</f>
        <v>571.60880927229096</v>
      </c>
      <c r="T20" s="3">
        <f t="shared" si="4"/>
        <v>5.4715140018858781</v>
      </c>
    </row>
    <row r="21" spans="1:20" x14ac:dyDescent="0.25">
      <c r="A21" s="3">
        <f t="shared" si="0"/>
        <v>4.0000000000000027</v>
      </c>
      <c r="B21" s="3">
        <f>AVERAGE('3E'!$J20:$J50) + Calibration!$C$11</f>
        <v>405.3953573699319</v>
      </c>
      <c r="C21" s="2">
        <f>'3E'!K50</f>
        <v>520.76351555145652</v>
      </c>
      <c r="D21" s="2">
        <f>'3E'!L50</f>
        <v>593.06930678882748</v>
      </c>
      <c r="E21" s="3">
        <f t="shared" si="1"/>
        <v>0.6533724877631345</v>
      </c>
      <c r="G21" s="3">
        <f>AVERAGE('4E'!$J20:$J50) + Calibration!$C$11</f>
        <v>400.25677766420841</v>
      </c>
      <c r="H21" s="3">
        <f>'4E'!K50</f>
        <v>796.1214134839355</v>
      </c>
      <c r="I21" s="3">
        <f>'4E'!L50</f>
        <v>581.90488743007313</v>
      </c>
      <c r="J21" s="3">
        <f t="shared" si="2"/>
        <v>2.2419276341052203</v>
      </c>
      <c r="L21" s="3">
        <f>AVERAGE('5E'!$J20:$J50) + Calibration!$C$11</f>
        <v>399.90411069670267</v>
      </c>
      <c r="M21" s="3">
        <f>'5E'!K50</f>
        <v>1332.274564860475</v>
      </c>
      <c r="N21" s="3">
        <f>'5E'!L50</f>
        <v>580.78845583164207</v>
      </c>
      <c r="O21" s="3">
        <f t="shared" si="3"/>
        <v>5.2803582267068219</v>
      </c>
      <c r="Q21" s="3">
        <f>AVERAGE('6E'!$K164:$K194) + Calibration!$C$11</f>
        <v>399.2147155334103</v>
      </c>
      <c r="R21" s="3">
        <f>'6E'!L194</f>
        <v>866.4735592335644</v>
      </c>
      <c r="S21" s="3">
        <f>'6E'!M194</f>
        <v>570.28559156954793</v>
      </c>
      <c r="T21" s="3">
        <f t="shared" si="4"/>
        <v>2.6462594007727338</v>
      </c>
    </row>
    <row r="22" spans="1:20" x14ac:dyDescent="0.25">
      <c r="A22" s="3">
        <f t="shared" si="0"/>
        <v>4.0833333333333357</v>
      </c>
      <c r="B22" s="3">
        <f>AVERAGE('3E'!$J21:$J51) + Calibration!$C$11</f>
        <v>405.40532032264503</v>
      </c>
      <c r="C22" s="2">
        <f>'3E'!K51</f>
        <v>574.77821298359959</v>
      </c>
      <c r="D22" s="2">
        <f>'3E'!L51</f>
        <v>591.49804830835933</v>
      </c>
      <c r="E22" s="3">
        <f t="shared" si="1"/>
        <v>0.95922124424838218</v>
      </c>
      <c r="G22" s="3">
        <f>AVERAGE('4E'!$J21:$J51) + Calibration!$C$11</f>
        <v>400.20298134585516</v>
      </c>
      <c r="H22" s="3">
        <f>'4E'!K51</f>
        <v>727.94753178477299</v>
      </c>
      <c r="I22" s="3">
        <f>'4E'!L51</f>
        <v>584.34453259626923</v>
      </c>
      <c r="J22" s="3">
        <f t="shared" si="2"/>
        <v>1.8561384323580083</v>
      </c>
      <c r="L22" s="3">
        <f>AVERAGE('5E'!$J21:$J51) + Calibration!$C$11</f>
        <v>399.65704489114455</v>
      </c>
      <c r="M22" s="3">
        <f>'5E'!K51</f>
        <v>1112.8676515131033</v>
      </c>
      <c r="N22" s="3">
        <f>'5E'!L51</f>
        <v>580.54036543418351</v>
      </c>
      <c r="O22" s="3">
        <f t="shared" si="3"/>
        <v>4.0391750695580466</v>
      </c>
      <c r="Q22" s="3">
        <f>AVERAGE('6E'!$K165:$K195) + Calibration!$C$11</f>
        <v>399.66700664837492</v>
      </c>
      <c r="R22" s="3">
        <f>'6E'!L195</f>
        <v>872.80691171915271</v>
      </c>
      <c r="S22" s="3">
        <f>'6E'!M195</f>
        <v>567.39111952131452</v>
      </c>
      <c r="T22" s="3">
        <f t="shared" si="4"/>
        <v>2.6795660233190182</v>
      </c>
    </row>
    <row r="23" spans="1:20" x14ac:dyDescent="0.25">
      <c r="A23" s="3">
        <f t="shared" si="0"/>
        <v>4.1666666666666687</v>
      </c>
      <c r="B23" s="3">
        <f>AVERAGE('3E'!$J22:$J52) + Calibration!$C$11</f>
        <v>405.78189674283595</v>
      </c>
      <c r="C23" s="2">
        <f>'3E'!K52</f>
        <v>565.41942115003008</v>
      </c>
      <c r="D23" s="2">
        <f>'3E'!L52</f>
        <v>591.70478479293786</v>
      </c>
      <c r="E23" s="3">
        <f t="shared" si="1"/>
        <v>0.90408625834316092</v>
      </c>
      <c r="G23" s="3">
        <f>AVERAGE('4E'!$J22:$J52) + Calibration!$C$11</f>
        <v>400.37632652161074</v>
      </c>
      <c r="H23" s="3">
        <f>'4E'!K52</f>
        <v>854.73476920487201</v>
      </c>
      <c r="I23" s="3">
        <f>'4E'!L52</f>
        <v>588.14870389333294</v>
      </c>
      <c r="J23" s="3">
        <f t="shared" si="2"/>
        <v>2.5731996654141507</v>
      </c>
      <c r="L23" s="3">
        <f>AVERAGE('5E'!$J22:$J52) + Calibration!$C$11</f>
        <v>399.47373795815849</v>
      </c>
      <c r="M23" s="3">
        <f>'5E'!K52</f>
        <v>1027.4688025971745</v>
      </c>
      <c r="N23" s="3">
        <f>'5E'!L52</f>
        <v>582.1116197796739</v>
      </c>
      <c r="O23" s="3">
        <f t="shared" si="3"/>
        <v>3.5565679833473607</v>
      </c>
      <c r="Q23" s="3">
        <f>AVERAGE('6E'!$K166:$K196) + Calibration!$C$11</f>
        <v>400.18305663591173</v>
      </c>
      <c r="R23" s="3">
        <f>'6E'!L196</f>
        <v>950.13785917514201</v>
      </c>
      <c r="S23" s="3">
        <f>'6E'!M196</f>
        <v>568.96242762151621</v>
      </c>
      <c r="T23" s="3">
        <f t="shared" si="4"/>
        <v>3.1145971571026054</v>
      </c>
    </row>
    <row r="24" spans="1:20" x14ac:dyDescent="0.25">
      <c r="A24" s="3">
        <f t="shared" si="0"/>
        <v>4.2500000000000018</v>
      </c>
      <c r="B24" s="3">
        <f>AVERAGE('3E'!$J23:$J53) + Calibration!$C$11</f>
        <v>405.96520367582201</v>
      </c>
      <c r="C24" s="2">
        <f>'3E'!K53</f>
        <v>577.84399996730349</v>
      </c>
      <c r="D24" s="2">
        <f>'3E'!L53</f>
        <v>584.79935947830654</v>
      </c>
      <c r="E24" s="3">
        <f t="shared" si="1"/>
        <v>0.97341310199301112</v>
      </c>
      <c r="G24" s="3">
        <f>AVERAGE('4E'!$J23:$J53) + Calibration!$C$11</f>
        <v>400.35440934067293</v>
      </c>
      <c r="H24" s="3">
        <f>'4E'!K53</f>
        <v>735.77340793972849</v>
      </c>
      <c r="I24" s="3">
        <f>'4E'!L53</f>
        <v>588.14870389333294</v>
      </c>
      <c r="J24" s="3">
        <f t="shared" si="2"/>
        <v>1.8996016666302304</v>
      </c>
      <c r="L24" s="3">
        <f>AVERAGE('5E'!$J23:$J53) + Calibration!$C$11</f>
        <v>399.4000161328733</v>
      </c>
      <c r="M24" s="3">
        <f>'5E'!K53</f>
        <v>1266.4807297639168</v>
      </c>
      <c r="N24" s="3">
        <f>'5E'!L53</f>
        <v>584.13780024666846</v>
      </c>
      <c r="O24" s="3">
        <f t="shared" si="3"/>
        <v>4.9105983131424731</v>
      </c>
      <c r="Q24" s="3">
        <f>AVERAGE('6E'!$K167:$K197) + Calibration!$C$11</f>
        <v>400.51779156371543</v>
      </c>
      <c r="R24" s="3">
        <f>'6E'!L197</f>
        <v>1077.1671259341817</v>
      </c>
      <c r="S24" s="3">
        <f>'6E'!M197</f>
        <v>569.16915997111698</v>
      </c>
      <c r="T24" s="3">
        <f t="shared" si="4"/>
        <v>3.8321150819212813</v>
      </c>
    </row>
    <row r="25" spans="1:20" x14ac:dyDescent="0.25">
      <c r="A25" s="3">
        <f t="shared" si="0"/>
        <v>4.3333333333333348</v>
      </c>
      <c r="B25" s="3">
        <f>AVERAGE('3E'!$J24:$J54) + Calibration!$C$11</f>
        <v>406.34178029526004</v>
      </c>
      <c r="C25" s="2">
        <f>'3E'!K54</f>
        <v>577.64231826408536</v>
      </c>
      <c r="D25" s="2">
        <f>'3E'!L54</f>
        <v>584.59262299372801</v>
      </c>
      <c r="E25" s="3">
        <f t="shared" si="1"/>
        <v>0.97013821154837798</v>
      </c>
      <c r="G25" s="3">
        <f>AVERAGE('4E'!$J24:$J54) + Calibration!$C$11</f>
        <v>400.49388171253611</v>
      </c>
      <c r="H25" s="3">
        <f>'4E'!K54</f>
        <v>727.06005725901719</v>
      </c>
      <c r="I25" s="3">
        <f>'4E'!L54</f>
        <v>585.00614144764074</v>
      </c>
      <c r="J25" s="3">
        <f t="shared" si="2"/>
        <v>1.8494648601425483</v>
      </c>
      <c r="L25" s="3">
        <f>AVERAGE('5E'!$J24:$J54) + Calibration!$C$11</f>
        <v>398.98159782180102</v>
      </c>
      <c r="M25" s="3">
        <f>'5E'!K54</f>
        <v>1201.534021557392</v>
      </c>
      <c r="N25" s="3">
        <f>'5E'!L54</f>
        <v>584.34453259626923</v>
      </c>
      <c r="O25" s="3">
        <f t="shared" si="3"/>
        <v>4.5451507757573761</v>
      </c>
      <c r="Q25" s="3">
        <f>AVERAGE('6E'!$K168:$K198) + Calibration!$C$11</f>
        <v>400.77681179674556</v>
      </c>
      <c r="R25" s="3">
        <f>'6E'!L198</f>
        <v>1891.905493958282</v>
      </c>
      <c r="S25" s="3">
        <f>'6E'!M198</f>
        <v>571.19529081837823</v>
      </c>
      <c r="T25" s="3">
        <f t="shared" si="4"/>
        <v>8.4448124334784467</v>
      </c>
    </row>
    <row r="26" spans="1:20" x14ac:dyDescent="0.25">
      <c r="A26" s="3">
        <f t="shared" si="0"/>
        <v>4.4166666666666679</v>
      </c>
      <c r="B26" s="3">
        <f>AVERAGE('3E'!$J25:$J55) + Calibration!$C$11</f>
        <v>406.48125386260591</v>
      </c>
      <c r="C26" s="2">
        <f>'3E'!K55</f>
        <v>581.31320279888166</v>
      </c>
      <c r="D26" s="2">
        <f>'3E'!L55</f>
        <v>585.91584069647092</v>
      </c>
      <c r="E26" s="3">
        <f t="shared" si="1"/>
        <v>0.99013789608426761</v>
      </c>
      <c r="G26" s="3">
        <f>AVERAGE('4E'!$J25:$J55) + Calibration!$C$11</f>
        <v>400.53771627365893</v>
      </c>
      <c r="H26" s="3">
        <f>'4E'!K55</f>
        <v>724.68001469036983</v>
      </c>
      <c r="I26" s="3">
        <f>'4E'!L55</f>
        <v>583.68292787987559</v>
      </c>
      <c r="J26" s="3">
        <f t="shared" si="2"/>
        <v>1.8357375487658836</v>
      </c>
      <c r="L26" s="3">
        <f>AVERAGE('5E'!$J25:$J55) + Calibration!$C$11</f>
        <v>398.59306557940846</v>
      </c>
      <c r="M26" s="3">
        <f>'5E'!K55</f>
        <v>1109.398448681525</v>
      </c>
      <c r="N26" s="3">
        <f>'5E'!L55</f>
        <v>580.78845583164207</v>
      </c>
      <c r="O26" s="3">
        <f t="shared" si="3"/>
        <v>4.0255534004635898</v>
      </c>
      <c r="Q26" s="3">
        <f>AVERAGE('6E'!$K169:$K199) + Calibration!$C$11</f>
        <v>400.89635965791234</v>
      </c>
      <c r="R26" s="3">
        <f>'6E'!L199</f>
        <v>1881.0138308196226</v>
      </c>
      <c r="S26" s="3">
        <f>'6E'!M199</f>
        <v>574.9581040675838</v>
      </c>
      <c r="T26" s="3">
        <f t="shared" si="4"/>
        <v>8.3824518789056572</v>
      </c>
    </row>
    <row r="27" spans="1:20" x14ac:dyDescent="0.25">
      <c r="A27" s="3">
        <f t="shared" si="0"/>
        <v>4.5000000000000009</v>
      </c>
      <c r="B27" s="3">
        <f>AVERAGE('3E'!$J26:$J56) + Calibration!$C$11</f>
        <v>406.69644092924295</v>
      </c>
      <c r="C27" s="2">
        <f>'3E'!K56</f>
        <v>604.42776305159612</v>
      </c>
      <c r="D27" s="2">
        <f>'3E'!L56</f>
        <v>583.47619139529706</v>
      </c>
      <c r="E27" s="3">
        <f t="shared" si="1"/>
        <v>1.1198255036758036</v>
      </c>
      <c r="G27" s="3">
        <f>AVERAGE('4E'!$J26:$J56) + Calibration!$C$11</f>
        <v>400.80669945940207</v>
      </c>
      <c r="H27" s="3">
        <f>'4E'!K56</f>
        <v>744.93046966259863</v>
      </c>
      <c r="I27" s="3">
        <f>'4E'!L56</f>
        <v>584.79935947830654</v>
      </c>
      <c r="J27" s="3">
        <f t="shared" si="2"/>
        <v>1.9489000030867998</v>
      </c>
      <c r="L27" s="3">
        <f>AVERAGE('5E'!$J26:$J56) + Calibration!$C$11</f>
        <v>398.4217130738943</v>
      </c>
      <c r="M27" s="3">
        <f>'5E'!K56</f>
        <v>1027.9125620468149</v>
      </c>
      <c r="N27" s="3">
        <f>'5E'!L56</f>
        <v>582.35971017713257</v>
      </c>
      <c r="O27" s="3">
        <f t="shared" si="3"/>
        <v>3.5650391624560931</v>
      </c>
      <c r="Q27" s="3">
        <f>AVERAGE('6E'!$K170:$K200) + Calibration!$C$11</f>
        <v>401.15338941241907</v>
      </c>
      <c r="R27" s="3">
        <f>'6E'!L200</f>
        <v>1999.7330175233812</v>
      </c>
      <c r="S27" s="3">
        <f>'6E'!M200</f>
        <v>574.75137171798315</v>
      </c>
      <c r="T27" s="3">
        <f t="shared" si="4"/>
        <v>9.0533468243717667</v>
      </c>
    </row>
    <row r="28" spans="1:20" x14ac:dyDescent="0.25">
      <c r="A28" s="3">
        <f t="shared" si="0"/>
        <v>4.5833333333333339</v>
      </c>
      <c r="B28" s="3">
        <f>AVERAGE('3E'!$J27:$J57) + Calibration!$C$11</f>
        <v>406.75023824383169</v>
      </c>
      <c r="C28" s="2">
        <f>'3E'!K57</f>
        <v>603.33860682262207</v>
      </c>
      <c r="D28" s="2">
        <f>'3E'!L57</f>
        <v>584.13780024666846</v>
      </c>
      <c r="E28" s="3">
        <f t="shared" si="1"/>
        <v>1.1133525356408949</v>
      </c>
      <c r="G28" s="3">
        <f>AVERAGE('4E'!$J27:$J57) + Calibration!$C$11</f>
        <v>401.05376646044283</v>
      </c>
      <c r="H28" s="3">
        <f>'4E'!K57</f>
        <v>846.86854541419393</v>
      </c>
      <c r="I28" s="3">
        <f>'4E'!L57</f>
        <v>586.37066344353047</v>
      </c>
      <c r="J28" s="3">
        <f t="shared" si="2"/>
        <v>2.5248137423522734</v>
      </c>
      <c r="L28" s="3">
        <f>AVERAGE('5E'!$J27:$J57) + Calibration!$C$11</f>
        <v>398.19457177903246</v>
      </c>
      <c r="M28" s="3">
        <f>'5E'!K57</f>
        <v>955.38200702427525</v>
      </c>
      <c r="N28" s="3">
        <f>'5E'!L57</f>
        <v>584.59262299372801</v>
      </c>
      <c r="O28" s="3">
        <f t="shared" si="3"/>
        <v>3.1555582272860172</v>
      </c>
      <c r="Q28" s="3">
        <f>AVERAGE('6E'!$K171:$K201) + Calibration!$C$11</f>
        <v>401.21714848423835</v>
      </c>
      <c r="R28" s="3">
        <f>'6E'!L201</f>
        <v>1806.0628815587561</v>
      </c>
      <c r="S28" s="3">
        <f>'6E'!M201</f>
        <v>575.41297643437679</v>
      </c>
      <c r="T28" s="3">
        <f t="shared" si="4"/>
        <v>7.9561602266206162</v>
      </c>
    </row>
    <row r="29" spans="1:20" x14ac:dyDescent="0.25">
      <c r="A29" s="3">
        <f t="shared" si="0"/>
        <v>4.666666666666667</v>
      </c>
      <c r="B29" s="3">
        <f>AVERAGE('3E'!$J28:$J58) + Calibration!$C$11</f>
        <v>406.67452494378767</v>
      </c>
      <c r="C29" s="2">
        <f>'3E'!K58</f>
        <v>557.79522669829282</v>
      </c>
      <c r="D29" s="2">
        <f>'3E'!L58</f>
        <v>586.12257304607169</v>
      </c>
      <c r="E29" s="3">
        <f t="shared" si="1"/>
        <v>0.8558523462123182</v>
      </c>
      <c r="G29" s="3">
        <f>AVERAGE('4E'!$J28:$J58) + Calibration!$C$11</f>
        <v>401.22711044071582</v>
      </c>
      <c r="H29" s="3">
        <f>'4E'!K58</f>
        <v>877.3653191871864</v>
      </c>
      <c r="I29" s="3">
        <f>'4E'!L58</f>
        <v>585.70905459215896</v>
      </c>
      <c r="J29" s="3">
        <f t="shared" si="2"/>
        <v>2.6965465243735149</v>
      </c>
      <c r="L29" s="3">
        <f>AVERAGE('5E'!$J28:$J58) + Calibration!$C$11</f>
        <v>398.0112648460464</v>
      </c>
      <c r="M29" s="3">
        <f>'5E'!K58</f>
        <v>961.27160006022348</v>
      </c>
      <c r="N29" s="3">
        <f>'5E'!L58</f>
        <v>588.14870389333294</v>
      </c>
      <c r="O29" s="3">
        <f t="shared" si="3"/>
        <v>3.1899513026647197</v>
      </c>
      <c r="Q29" s="3">
        <f>AVERAGE('6E'!$K172:$K202) + Calibration!$C$11</f>
        <v>401.45425133708346</v>
      </c>
      <c r="R29" s="3">
        <f>'6E'!L202</f>
        <v>1528.3248886161916</v>
      </c>
      <c r="S29" s="3">
        <f>'6E'!M202</f>
        <v>576.77750256524428</v>
      </c>
      <c r="T29" s="3">
        <f t="shared" si="4"/>
        <v>6.381884596855663</v>
      </c>
    </row>
    <row r="30" spans="1:20" x14ac:dyDescent="0.25">
      <c r="A30" s="3">
        <f t="shared" si="0"/>
        <v>4.75</v>
      </c>
      <c r="B30" s="3">
        <f>AVERAGE('3E'!$J29:$J59) + Calibration!$C$11</f>
        <v>406.87974905771154</v>
      </c>
      <c r="C30" s="2">
        <f>'3E'!K59</f>
        <v>551.05850677231138</v>
      </c>
      <c r="D30" s="2">
        <f>'3E'!L59</f>
        <v>589.92674434313528</v>
      </c>
      <c r="E30" s="3">
        <f t="shared" si="1"/>
        <v>0.81653755330274613</v>
      </c>
      <c r="G30" s="3">
        <f>AVERAGE('4E'!$J29:$J59) + Calibration!$C$11</f>
        <v>401.42038012716779</v>
      </c>
      <c r="H30" s="3">
        <f>'4E'!K59</f>
        <v>811.36979835345335</v>
      </c>
      <c r="I30" s="3">
        <f>'4E'!L59</f>
        <v>586.57739579313113</v>
      </c>
      <c r="J30" s="3">
        <f t="shared" si="2"/>
        <v>2.3216949586914013</v>
      </c>
      <c r="L30" s="3">
        <f>AVERAGE('5E'!$J29:$J59) + Calibration!$C$11</f>
        <v>398.02122759951243</v>
      </c>
      <c r="M30" s="3">
        <f>'5E'!K59</f>
        <v>874.09780209278301</v>
      </c>
      <c r="N30" s="3">
        <f>'5E'!L59</f>
        <v>587.69387701129563</v>
      </c>
      <c r="O30" s="3">
        <f t="shared" si="3"/>
        <v>2.696197466834767</v>
      </c>
      <c r="Q30" s="3">
        <f>AVERAGE('6E'!$K173:$K203) + Calibration!$C$11</f>
        <v>401.34665790338852</v>
      </c>
      <c r="R30" s="3">
        <f>'6E'!L203</f>
        <v>1191.731563055188</v>
      </c>
      <c r="S30" s="3">
        <f>'6E'!M203</f>
        <v>574.29654483594584</v>
      </c>
      <c r="T30" s="3">
        <f t="shared" si="4"/>
        <v>4.4762416242869385</v>
      </c>
    </row>
    <row r="31" spans="1:20" x14ac:dyDescent="0.25">
      <c r="A31" s="3">
        <f t="shared" si="0"/>
        <v>4.833333333333333</v>
      </c>
      <c r="B31" s="3">
        <f>AVERAGE('3E'!$J30:$J60) + Calibration!$C$11</f>
        <v>406.91162799587988</v>
      </c>
      <c r="C31" s="2">
        <f>'3E'!K60</f>
        <v>556.50438876610065</v>
      </c>
      <c r="D31" s="2">
        <f>'3E'!L60</f>
        <v>588.81031274470445</v>
      </c>
      <c r="E31" s="3">
        <f t="shared" si="1"/>
        <v>0.84719905211633073</v>
      </c>
      <c r="G31" s="3">
        <f>AVERAGE('4E'!$J30:$J60) + Calibration!$C$11</f>
        <v>401.59372530292336</v>
      </c>
      <c r="H31" s="3">
        <f>'4E'!K60</f>
        <v>870.18483981156464</v>
      </c>
      <c r="I31" s="3">
        <f>'4E'!L60</f>
        <v>585.70905459215896</v>
      </c>
      <c r="J31" s="3">
        <f t="shared" si="2"/>
        <v>2.6538045423979111</v>
      </c>
      <c r="L31" s="3">
        <f>AVERAGE('5E'!$J30:$J60) + Calibration!$C$11</f>
        <v>398.23641446690226</v>
      </c>
      <c r="M31" s="3">
        <f>'5E'!K60</f>
        <v>1093.504715440155</v>
      </c>
      <c r="N31" s="3">
        <f>'5E'!L60</f>
        <v>586.82548619058991</v>
      </c>
      <c r="O31" s="3">
        <f t="shared" si="3"/>
        <v>3.9375611661839791</v>
      </c>
      <c r="Q31" s="3">
        <f>AVERAGE('6E'!$K174:$K204) + Calibration!$C$11</f>
        <v>401.4861302752517</v>
      </c>
      <c r="R31" s="3">
        <f>'6E'!L204</f>
        <v>998.50499291027768</v>
      </c>
      <c r="S31" s="3">
        <f>'6E'!M204</f>
        <v>574.29654483594584</v>
      </c>
      <c r="T31" s="3">
        <f t="shared" si="4"/>
        <v>3.3811383112106554</v>
      </c>
    </row>
    <row r="32" spans="1:20" x14ac:dyDescent="0.25">
      <c r="A32" s="3">
        <f t="shared" si="0"/>
        <v>4.9166666666666661</v>
      </c>
      <c r="B32" s="3">
        <f>AVERAGE('3E'!$J31:$J61) + Calibration!$C$11</f>
        <v>406.94350673480108</v>
      </c>
      <c r="C32" s="2">
        <f>'3E'!K61</f>
        <v>554.97146905352974</v>
      </c>
      <c r="D32" s="2">
        <f>'3E'!L61</f>
        <v>587.69387701129563</v>
      </c>
      <c r="E32" s="3">
        <f t="shared" si="1"/>
        <v>0.83833702057127812</v>
      </c>
      <c r="G32" s="3">
        <f>AVERAGE('4E'!$J31:$J61) + Calibration!$C$11</f>
        <v>401.48613306471111</v>
      </c>
      <c r="H32" s="3">
        <f>'4E'!K61</f>
        <v>1175.1922878120401</v>
      </c>
      <c r="I32" s="3">
        <f>'4E'!L61</f>
        <v>586.12257304607169</v>
      </c>
      <c r="J32" s="3">
        <f t="shared" si="2"/>
        <v>4.3817837009195326</v>
      </c>
      <c r="L32" s="3">
        <f>AVERAGE('5E'!$J31:$J61) + Calibration!$C$11</f>
        <v>398.35596232806904</v>
      </c>
      <c r="M32" s="3">
        <f>'5E'!K61</f>
        <v>1171.2794223457843</v>
      </c>
      <c r="N32" s="3">
        <f>'5E'!L61</f>
        <v>585.25423184509953</v>
      </c>
      <c r="O32" s="3">
        <f t="shared" si="3"/>
        <v>4.3773510115994672</v>
      </c>
      <c r="Q32" s="3">
        <f>AVERAGE('6E'!$K175:$K205) + Calibration!$C$11</f>
        <v>401.71327157011348</v>
      </c>
      <c r="R32" s="3">
        <f>'6E'!L205</f>
        <v>1044.048373034607</v>
      </c>
      <c r="S32" s="3">
        <f>'6E'!M205</f>
        <v>574.9581040675838</v>
      </c>
      <c r="T32" s="3">
        <f t="shared" si="4"/>
        <v>3.6377809079789136</v>
      </c>
    </row>
    <row r="33" spans="1:20" x14ac:dyDescent="0.25">
      <c r="A33" s="3">
        <f t="shared" si="0"/>
        <v>4.9999999999999991</v>
      </c>
      <c r="B33" s="3">
        <f>AVERAGE('3E'!$J32:$J62) + Calibration!$C$11</f>
        <v>406.79407021474213</v>
      </c>
      <c r="C33" s="2">
        <f>'3E'!K62</f>
        <v>580.22404656990773</v>
      </c>
      <c r="D33" s="2">
        <f>'3E'!L62</f>
        <v>588.14870389333294</v>
      </c>
      <c r="E33" s="3">
        <f t="shared" si="1"/>
        <v>0.98219800757833897</v>
      </c>
      <c r="G33" s="3">
        <f>AVERAGE('4E'!$J32:$J62) + Calibration!$C$11</f>
        <v>401.33470626537593</v>
      </c>
      <c r="H33" s="3">
        <f>'4E'!K62</f>
        <v>861.71356687727541</v>
      </c>
      <c r="I33" s="3">
        <f>'4E'!L62</f>
        <v>587.03227229490199</v>
      </c>
      <c r="J33" s="3">
        <f t="shared" si="2"/>
        <v>2.6072955156158923</v>
      </c>
      <c r="L33" s="3">
        <f>AVERAGE('5E'!$J32:$J62) + Calibration!$C$11</f>
        <v>398.56118644199296</v>
      </c>
      <c r="M33" s="3">
        <f>'5E'!K62</f>
        <v>1464.7093659775815</v>
      </c>
      <c r="N33" s="3">
        <f>'5E'!L62</f>
        <v>583.88966022947636</v>
      </c>
      <c r="O33" s="3">
        <f t="shared" si="3"/>
        <v>6.0379908925239176</v>
      </c>
      <c r="Q33" s="3">
        <f>AVERAGE('6E'!$K176:$K206) + Calibration!$C$11</f>
        <v>401.85274394197666</v>
      </c>
      <c r="R33" s="3">
        <f>'6E'!L206</f>
        <v>1067.768030838414</v>
      </c>
      <c r="S33" s="3">
        <f>'6E'!M206</f>
        <v>575.66106683183546</v>
      </c>
      <c r="T33" s="3">
        <f t="shared" si="4"/>
        <v>3.771324206757626</v>
      </c>
    </row>
    <row r="34" spans="1:20" x14ac:dyDescent="0.25">
      <c r="A34" s="3">
        <f t="shared" si="0"/>
        <v>5.0833333333333321</v>
      </c>
      <c r="B34" s="3">
        <f>AVERAGE('3E'!$J33:$J63) + Calibration!$C$11</f>
        <v>406.69643973376031</v>
      </c>
      <c r="C34" s="2">
        <f>'3E'!K63</f>
        <v>612.69740269014858</v>
      </c>
      <c r="D34" s="2">
        <f>'3E'!L63</f>
        <v>587.03227229490199</v>
      </c>
      <c r="E34" s="3">
        <f t="shared" si="1"/>
        <v>1.1666595338779637</v>
      </c>
      <c r="G34" s="3">
        <f>AVERAGE('4E'!$J33:$J63) + Calibration!$C$11</f>
        <v>401.62560663205699</v>
      </c>
      <c r="H34" s="3">
        <f>'4E'!K63</f>
        <v>838.84103596350178</v>
      </c>
      <c r="I34" s="3">
        <f>'4E'!L63</f>
        <v>587.69387701129563</v>
      </c>
      <c r="J34" s="3">
        <f t="shared" si="2"/>
        <v>2.476112449513475</v>
      </c>
      <c r="L34" s="3">
        <f>AVERAGE('5E'!$J33:$J63) + Calibration!$C$11</f>
        <v>398.67874282840097</v>
      </c>
      <c r="M34" s="3">
        <f>'5E'!K63</f>
        <v>1749.8697224122641</v>
      </c>
      <c r="N34" s="3">
        <f>'5E'!L63</f>
        <v>585.70905459215896</v>
      </c>
      <c r="O34" s="3">
        <f t="shared" si="3"/>
        <v>7.652293541730427</v>
      </c>
      <c r="Q34" s="3">
        <f>AVERAGE('6E'!$K177:$K207) + Calibration!$C$11</f>
        <v>401.93842019473385</v>
      </c>
      <c r="R34" s="3">
        <f>'6E'!L207</f>
        <v>1863.8291103896593</v>
      </c>
      <c r="S34" s="3">
        <f>'6E'!M207</f>
        <v>572.51850438614338</v>
      </c>
      <c r="T34" s="3">
        <f t="shared" si="4"/>
        <v>8.2792268867423591</v>
      </c>
    </row>
    <row r="35" spans="1:20" x14ac:dyDescent="0.25">
      <c r="A35" s="3">
        <f t="shared" si="0"/>
        <v>5.1666666666666652</v>
      </c>
      <c r="B35" s="3">
        <f>AVERAGE('3E'!$J34:$J64) + Calibration!$C$11</f>
        <v>407.23440590599949</v>
      </c>
      <c r="C35" s="2">
        <f>'3E'!K64</f>
        <v>583.08815185039339</v>
      </c>
      <c r="D35" s="2">
        <f>'3E'!L64</f>
        <v>586.12257304607169</v>
      </c>
      <c r="E35" s="3">
        <f t="shared" si="1"/>
        <v>0.99592470991319804</v>
      </c>
      <c r="G35" s="3">
        <f>AVERAGE('4E'!$J34:$J64) + Calibration!$C$11</f>
        <v>401.72124563827992</v>
      </c>
      <c r="H35" s="3">
        <f>'4E'!K64</f>
        <v>848.84517616892379</v>
      </c>
      <c r="I35" s="3">
        <f>'4E'!L64</f>
        <v>586.57739579313113</v>
      </c>
      <c r="J35" s="3">
        <f t="shared" si="2"/>
        <v>2.5322279512304942</v>
      </c>
      <c r="L35" s="3">
        <f>AVERAGE('5E'!$J34:$J64) + Calibration!$C$11</f>
        <v>398.87201251485294</v>
      </c>
      <c r="M35" s="3">
        <f>'5E'!K64</f>
        <v>1116.8210098375257</v>
      </c>
      <c r="N35" s="3">
        <f>'5E'!L64</f>
        <v>585.4609641947003</v>
      </c>
      <c r="O35" s="3">
        <f t="shared" si="3"/>
        <v>4.0660103260873912</v>
      </c>
      <c r="Q35" s="3">
        <f>AVERAGE('6E'!$K178:$K208) + Calibration!$C$11</f>
        <v>402.14364430865771</v>
      </c>
      <c r="R35" s="3">
        <f>'6E'!L208</f>
        <v>1845.2729091974973</v>
      </c>
      <c r="S35" s="3">
        <f>'6E'!M208</f>
        <v>572.06363201935039</v>
      </c>
      <c r="T35" s="3">
        <f t="shared" si="4"/>
        <v>8.1729740062297651</v>
      </c>
    </row>
    <row r="36" spans="1:20" x14ac:dyDescent="0.25">
      <c r="A36" s="3">
        <f t="shared" ref="A36:A68" si="5">1/12+A35</f>
        <v>5.2499999999999982</v>
      </c>
      <c r="B36" s="3">
        <f>AVERAGE('3E'!$J35:$J65) + Calibration!$C$11</f>
        <v>407.30812773128451</v>
      </c>
      <c r="C36" s="2">
        <f>'3E'!K65</f>
        <v>595.4723830319441</v>
      </c>
      <c r="D36" s="2">
        <f>'3E'!L65</f>
        <v>586.82548619058991</v>
      </c>
      <c r="E36" s="3">
        <f t="shared" si="1"/>
        <v>1.0656436709377726</v>
      </c>
      <c r="G36" s="3">
        <f>AVERAGE('4E'!$J35:$J65) + Calibration!$C$11</f>
        <v>401.95834988585472</v>
      </c>
      <c r="H36" s="3">
        <f>'4E'!K65</f>
        <v>830.77313046960558</v>
      </c>
      <c r="I36" s="3">
        <f>'4E'!L65</f>
        <v>585.91584069647092</v>
      </c>
      <c r="J36" s="3">
        <f t="shared" si="2"/>
        <v>2.4285364731121803</v>
      </c>
      <c r="L36" s="3">
        <f>AVERAGE('5E'!$J35:$J65) + Calibration!$C$11</f>
        <v>399.29242349616675</v>
      </c>
      <c r="M36" s="3">
        <f>'5E'!K65</f>
        <v>909.39486341634881</v>
      </c>
      <c r="N36" s="3">
        <f>'5E'!L65</f>
        <v>586.82548619058991</v>
      </c>
      <c r="O36" s="3">
        <f t="shared" si="3"/>
        <v>2.8888985092428014</v>
      </c>
      <c r="Q36" s="3">
        <f>AVERAGE('6E'!$K179:$K209) + Calibration!$C$11</f>
        <v>402.39071130969847</v>
      </c>
      <c r="R36" s="3">
        <f>'6E'!L209</f>
        <v>930.53284535577166</v>
      </c>
      <c r="S36" s="3">
        <f>'6E'!M209</f>
        <v>570.49232805412657</v>
      </c>
      <c r="T36" s="3">
        <f t="shared" si="4"/>
        <v>2.9910639595308601</v>
      </c>
    </row>
    <row r="37" spans="1:20" x14ac:dyDescent="0.25">
      <c r="A37" s="3">
        <f t="shared" si="5"/>
        <v>5.3333333333333313</v>
      </c>
      <c r="B37" s="3">
        <f>AVERAGE('3E'!$J36:$J66) + Calibration!$C$11</f>
        <v>407.29617330381262</v>
      </c>
      <c r="C37" s="2">
        <f>'3E'!K66</f>
        <v>633.83533218813318</v>
      </c>
      <c r="D37" s="2">
        <f>'3E'!L66</f>
        <v>587.69387701129563</v>
      </c>
      <c r="E37" s="3">
        <f t="shared" si="1"/>
        <v>1.28297492262228</v>
      </c>
      <c r="G37" s="3">
        <f>AVERAGE('4E'!$J36:$J66) + Calibration!$C$11</f>
        <v>402.41064100081934</v>
      </c>
      <c r="H37" s="3">
        <f>'4E'!K66</f>
        <v>818.34849921089403</v>
      </c>
      <c r="I37" s="3">
        <f>'4E'!L66</f>
        <v>580.99518818124284</v>
      </c>
      <c r="J37" s="3">
        <f t="shared" si="2"/>
        <v>2.3556097059813093</v>
      </c>
      <c r="L37" s="3">
        <f>AVERAGE('5E'!$J36:$J66) + Calibration!$C$11</f>
        <v>399.62516555448201</v>
      </c>
      <c r="M37" s="3">
        <f>'5E'!K66</f>
        <v>995.03579411265628</v>
      </c>
      <c r="N37" s="3">
        <f>'5E'!L66</f>
        <v>585.91584069647092</v>
      </c>
      <c r="O37" s="3">
        <f t="shared" si="3"/>
        <v>3.3720302876774664</v>
      </c>
      <c r="Q37" s="3">
        <f>AVERAGE('6E'!$K180:$K210) + Calibration!$C$11</f>
        <v>402.41063582039487</v>
      </c>
      <c r="R37" s="3">
        <f>'6E'!L210</f>
        <v>843.19766087939763</v>
      </c>
      <c r="S37" s="3">
        <f>'6E'!M210</f>
        <v>571.60880927229096</v>
      </c>
      <c r="T37" s="3">
        <f t="shared" si="4"/>
        <v>2.4963397151869633</v>
      </c>
    </row>
    <row r="38" spans="1:20" x14ac:dyDescent="0.25">
      <c r="A38" s="3">
        <f t="shared" si="5"/>
        <v>5.4166666666666643</v>
      </c>
      <c r="B38" s="3">
        <f>AVERAGE('3E'!$J37:$J67) + Calibration!$C$11</f>
        <v>407.6189538041445</v>
      </c>
      <c r="C38" s="2">
        <f>'3E'!K67</f>
        <v>602.24945059364813</v>
      </c>
      <c r="D38" s="2">
        <f>'3E'!L67</f>
        <v>589.26513549176389</v>
      </c>
      <c r="E38" s="3">
        <f t="shared" si="1"/>
        <v>1.1022643846133404</v>
      </c>
      <c r="G38" s="3">
        <f>AVERAGE('4E'!$J37:$J67) + Calibration!$C$11</f>
        <v>402.60391068727131</v>
      </c>
      <c r="H38" s="3">
        <f>'4E'!K67</f>
        <v>814.19355599821631</v>
      </c>
      <c r="I38" s="3">
        <f>'4E'!L67</f>
        <v>583.88966022947636</v>
      </c>
      <c r="J38" s="3">
        <f t="shared" si="2"/>
        <v>2.3309841704435228</v>
      </c>
      <c r="L38" s="3">
        <f>AVERAGE('5E'!$J37:$J67) + Calibration!$C$11</f>
        <v>399.88418698299472</v>
      </c>
      <c r="M38" s="3">
        <f>'5E'!K67</f>
        <v>1018.1100067296481</v>
      </c>
      <c r="N38" s="3">
        <f>'5E'!L67</f>
        <v>587.94197154373217</v>
      </c>
      <c r="O38" s="3">
        <f t="shared" si="3"/>
        <v>3.5012411415263527</v>
      </c>
      <c r="Q38" s="3">
        <f>AVERAGE('6E'!$K181:$K211) + Calibration!$C$11</f>
        <v>402.20541051098832</v>
      </c>
      <c r="R38" s="3">
        <f>'6E'!L211</f>
        <v>1085.8804725809362</v>
      </c>
      <c r="S38" s="3">
        <f>'6E'!M211</f>
        <v>573.18006361778134</v>
      </c>
      <c r="T38" s="3">
        <f t="shared" si="4"/>
        <v>3.8719043726381699</v>
      </c>
    </row>
    <row r="39" spans="1:20" x14ac:dyDescent="0.25">
      <c r="A39" s="3">
        <f t="shared" si="5"/>
        <v>5.4999999999999973</v>
      </c>
      <c r="B39" s="3">
        <f>AVERAGE('3E'!$J38:$J68) + Calibration!$C$11</f>
        <v>407.87797403717451</v>
      </c>
      <c r="C39" s="2">
        <f>'3E'!K68</f>
        <v>609.63156729896332</v>
      </c>
      <c r="D39" s="2">
        <f>'3E'!L68</f>
        <v>589.92674434313528</v>
      </c>
      <c r="E39" s="3">
        <f t="shared" si="1"/>
        <v>1.1426051106510304</v>
      </c>
      <c r="G39" s="3">
        <f>AVERAGE('4E'!$J38:$J68) + Calibration!$C$11</f>
        <v>402.6357906216752</v>
      </c>
      <c r="H39" s="3">
        <f>'4E'!K68</f>
        <v>810.28059371699783</v>
      </c>
      <c r="I39" s="3">
        <f>'4E'!L68</f>
        <v>585.70905459215896</v>
      </c>
      <c r="J39" s="3">
        <f t="shared" si="2"/>
        <v>2.3086430720600433</v>
      </c>
      <c r="L39" s="3">
        <f>AVERAGE('5E'!$J38:$J68) + Calibration!$C$11</f>
        <v>400.22888346878193</v>
      </c>
      <c r="M39" s="3">
        <f>'5E'!K68</f>
        <v>1072.8104969843291</v>
      </c>
      <c r="N39" s="3">
        <f>'5E'!L68</f>
        <v>588.35543624293359</v>
      </c>
      <c r="O39" s="3">
        <f t="shared" si="3"/>
        <v>3.8090780764216987</v>
      </c>
      <c r="Q39" s="3">
        <f>AVERAGE('6E'!$K182:$K212) + Calibration!$C$11</f>
        <v>402.25920663009452</v>
      </c>
      <c r="R39" s="3">
        <f>'6E'!L212</f>
        <v>1403.4739343151</v>
      </c>
      <c r="S39" s="3">
        <f>'6E'!M212</f>
        <v>572.51850438614338</v>
      </c>
      <c r="T39" s="3">
        <f t="shared" si="4"/>
        <v>5.670248773351755</v>
      </c>
    </row>
    <row r="40" spans="1:20" x14ac:dyDescent="0.25">
      <c r="A40" s="3">
        <f t="shared" si="5"/>
        <v>5.5833333333333304</v>
      </c>
      <c r="B40" s="3">
        <f>AVERAGE('3E'!$J39:$J69) + Calibration!$C$11</f>
        <v>408.37210704302055</v>
      </c>
      <c r="C40" s="2">
        <f>'3E'!K69</f>
        <v>656.90954480512494</v>
      </c>
      <c r="D40" s="2">
        <f>'3E'!L69</f>
        <v>589.26513549176389</v>
      </c>
      <c r="E40" s="3">
        <f t="shared" si="1"/>
        <v>1.4075593003521358</v>
      </c>
      <c r="G40" s="3">
        <f>AVERAGE('4E'!$J39:$J69) + Calibration!$C$11</f>
        <v>403.07811898317391</v>
      </c>
      <c r="H40" s="3">
        <f>'4E'!K69</f>
        <v>900.0361683977419</v>
      </c>
      <c r="I40" s="3">
        <f>'4E'!L69</f>
        <v>587.48709504196142</v>
      </c>
      <c r="J40" s="3">
        <f t="shared" si="2"/>
        <v>2.8144569712989416</v>
      </c>
      <c r="L40" s="3">
        <f>AVERAGE('5E'!$J39:$J69) + Calibration!$C$11</f>
        <v>400.51978383546282</v>
      </c>
      <c r="M40" s="3">
        <f>'5E'!K69</f>
        <v>958.85120582189666</v>
      </c>
      <c r="N40" s="3">
        <f>'5E'!L69</f>
        <v>587.69387701129563</v>
      </c>
      <c r="O40" s="3">
        <f t="shared" si="3"/>
        <v>3.1620370467006773</v>
      </c>
      <c r="Q40" s="3">
        <f>AVERAGE('6E'!$K183:$K213) + Calibration!$C$11</f>
        <v>402.20541051098826</v>
      </c>
      <c r="R40" s="3">
        <f>'6E'!L213</f>
        <v>943.40113924916056</v>
      </c>
      <c r="S40" s="3">
        <f>'6E'!M213</f>
        <v>574.54463523340462</v>
      </c>
      <c r="T40" s="3">
        <f t="shared" si="4"/>
        <v>3.0649912872499079</v>
      </c>
    </row>
    <row r="41" spans="1:20" x14ac:dyDescent="0.25">
      <c r="A41" s="3">
        <f t="shared" si="5"/>
        <v>5.6666666666666634</v>
      </c>
      <c r="B41" s="3">
        <f>AVERAGE('3E'!$J40:$J70) + Calibration!$C$11</f>
        <v>408.86823152362547</v>
      </c>
      <c r="C41" s="2">
        <f>'3E'!K70</f>
        <v>600.91821661825213</v>
      </c>
      <c r="D41" s="2">
        <f>'3E'!L70</f>
        <v>587.23900464450276</v>
      </c>
      <c r="E41" s="3">
        <f t="shared" si="1"/>
        <v>1.087649993845909</v>
      </c>
      <c r="G41" s="3">
        <f>AVERAGE('4E'!$J40:$J70) + Calibration!$C$11</f>
        <v>403.51845447518406</v>
      </c>
      <c r="H41" s="3">
        <f>'4E'!K70</f>
        <v>840.33360804035021</v>
      </c>
      <c r="I41" s="3">
        <f>'4E'!L70</f>
        <v>585.4609641947003</v>
      </c>
      <c r="J41" s="3">
        <f t="shared" si="2"/>
        <v>2.4738455400184542</v>
      </c>
      <c r="L41" s="3">
        <f>AVERAGE('5E'!$J40:$J70) + Calibration!$C$11</f>
        <v>400.92823919382209</v>
      </c>
      <c r="M41" s="3">
        <f>'5E'!K70</f>
        <v>1063.0079416671624</v>
      </c>
      <c r="N41" s="3">
        <f>'5E'!L70</f>
        <v>586.82548619058991</v>
      </c>
      <c r="O41" s="3">
        <f t="shared" si="3"/>
        <v>3.7496018756045082</v>
      </c>
      <c r="Q41" s="3">
        <f>AVERAGE('6E'!$K184:$K214) + Calibration!$C$11</f>
        <v>401.84875840224663</v>
      </c>
      <c r="R41" s="3">
        <f>'6E'!L214</f>
        <v>1047.5175758661853</v>
      </c>
      <c r="S41" s="3">
        <f>'6E'!M214</f>
        <v>574.54463523340462</v>
      </c>
      <c r="T41" s="3">
        <f t="shared" si="4"/>
        <v>3.6566609728979187</v>
      </c>
    </row>
    <row r="42" spans="1:20" x14ac:dyDescent="0.25">
      <c r="A42" s="3">
        <f t="shared" si="5"/>
        <v>5.7499999999999964</v>
      </c>
      <c r="B42" s="3">
        <f>AVERAGE('3E'!$J41:$J71) + Calibration!$C$11</f>
        <v>409.0834183910153</v>
      </c>
      <c r="C42" s="2">
        <f>'3E'!K71</f>
        <v>593.29407057399612</v>
      </c>
      <c r="D42" s="2">
        <f>'3E'!L71</f>
        <v>586.57739579313113</v>
      </c>
      <c r="E42" s="3">
        <f t="shared" si="1"/>
        <v>1.0432529563303556</v>
      </c>
      <c r="G42" s="3">
        <f>AVERAGE('4E'!$J41:$J71) + Calibration!$C$11</f>
        <v>403.94882721372829</v>
      </c>
      <c r="H42" s="3">
        <f>'4E'!K71</f>
        <v>931.4202714740461</v>
      </c>
      <c r="I42" s="3">
        <f>'4E'!L71</f>
        <v>582.56649214646677</v>
      </c>
      <c r="J42" s="3">
        <f t="shared" si="2"/>
        <v>2.9872655955737382</v>
      </c>
      <c r="L42" s="3">
        <f>AVERAGE('5E'!$J41:$J71) + Calibration!$C$11</f>
        <v>401.19722237956529</v>
      </c>
      <c r="M42" s="3">
        <f>'5E'!K71</f>
        <v>1051.6725190788629</v>
      </c>
      <c r="N42" s="3">
        <f>'5E'!L71</f>
        <v>586.57739579313113</v>
      </c>
      <c r="O42" s="3">
        <f t="shared" si="3"/>
        <v>3.6838818399455402</v>
      </c>
      <c r="Q42" s="3">
        <f>AVERAGE('6E'!$K185:$K215) + Calibration!$C$11</f>
        <v>401.72921054107979</v>
      </c>
      <c r="R42" s="3">
        <f>'6E'!L215</f>
        <v>1332.9200100472901</v>
      </c>
      <c r="S42" s="3">
        <f>'6E'!M215</f>
        <v>575.20624408477602</v>
      </c>
      <c r="T42" s="3">
        <f t="shared" si="4"/>
        <v>5.2736774067088126</v>
      </c>
    </row>
    <row r="43" spans="1:20" x14ac:dyDescent="0.25">
      <c r="A43" s="3">
        <f t="shared" si="5"/>
        <v>5.8333333333333295</v>
      </c>
      <c r="B43" s="3">
        <f>AVERAGE('3E'!$J42:$J72) + Calibration!$C$11</f>
        <v>409.29860545765229</v>
      </c>
      <c r="C43" s="2">
        <f>'3E'!K72</f>
        <v>598.98193349924486</v>
      </c>
      <c r="D43" s="2">
        <f>'3E'!L72</f>
        <v>585.91584069647092</v>
      </c>
      <c r="E43" s="3">
        <f t="shared" si="1"/>
        <v>1.0742467408964251</v>
      </c>
      <c r="G43" s="3">
        <f>AVERAGE('4E'!$J42:$J72) + Calibration!$C$11</f>
        <v>404.23972758040935</v>
      </c>
      <c r="H43" s="3">
        <f>'4E'!K72</f>
        <v>795.4759682971204</v>
      </c>
      <c r="I43" s="3">
        <f>'4E'!L72</f>
        <v>587.94197154373217</v>
      </c>
      <c r="J43" s="3">
        <f t="shared" si="2"/>
        <v>2.2157153232694164</v>
      </c>
      <c r="L43" s="3">
        <f>AVERAGE('5E'!$J42:$J72) + Calibration!$C$11</f>
        <v>401.06771156568539</v>
      </c>
      <c r="M43" s="3">
        <f>'5E'!K72</f>
        <v>1014.1971412633925</v>
      </c>
      <c r="N43" s="3">
        <f>'5E'!L72</f>
        <v>585.25423184509953</v>
      </c>
      <c r="O43" s="3">
        <f t="shared" si="3"/>
        <v>3.4723784024709885</v>
      </c>
      <c r="Q43" s="3">
        <f>AVERAGE('6E'!$K186:$K216) + Calibration!$C$11</f>
        <v>401.71924778761382</v>
      </c>
      <c r="R43" s="3">
        <f>'6E'!L216</f>
        <v>1354.2596736899311</v>
      </c>
      <c r="S43" s="3">
        <f>'6E'!M216</f>
        <v>574.9581040675838</v>
      </c>
      <c r="T43" s="3">
        <f t="shared" si="4"/>
        <v>5.3945882258734006</v>
      </c>
    </row>
    <row r="44" spans="1:20" x14ac:dyDescent="0.25">
      <c r="A44" s="3">
        <f t="shared" si="5"/>
        <v>5.9166666666666625</v>
      </c>
      <c r="B44" s="3">
        <f>AVERAGE('3E'!$J43:$J73) + Calibration!$C$11</f>
        <v>409.40619909059421</v>
      </c>
      <c r="C44" s="2">
        <f>'3E'!K73</f>
        <v>587.0010657241304</v>
      </c>
      <c r="D44" s="2">
        <f>'3E'!L73</f>
        <v>584.13780024666846</v>
      </c>
      <c r="E44" s="3">
        <f t="shared" si="1"/>
        <v>1.0057853194097179</v>
      </c>
      <c r="G44" s="3">
        <f>AVERAGE('4E'!$J43:$J73) + Calibration!$C$11</f>
        <v>404.37920094850807</v>
      </c>
      <c r="H44" s="3">
        <f>'4E'!K73</f>
        <v>858.84941318930851</v>
      </c>
      <c r="I44" s="3">
        <f>'4E'!L73</f>
        <v>588.60352664039237</v>
      </c>
      <c r="J44" s="3">
        <f t="shared" si="2"/>
        <v>2.5738326576974342</v>
      </c>
      <c r="L44" s="3">
        <f>AVERAGE('5E'!$J43:$J73) + Calibration!$C$11</f>
        <v>401.06771156568533</v>
      </c>
      <c r="M44" s="3">
        <f>'5E'!K73</f>
        <v>1741.3582510986535</v>
      </c>
      <c r="N44" s="3">
        <f>'5E'!L73</f>
        <v>586.37066344353047</v>
      </c>
      <c r="O44" s="3">
        <f t="shared" si="3"/>
        <v>7.590560323951566</v>
      </c>
      <c r="Q44" s="3">
        <f>AVERAGE('6E'!$K187:$K217) + Calibration!$C$11</f>
        <v>401.97826921612653</v>
      </c>
      <c r="R44" s="3">
        <f>'6E'!L217</f>
        <v>936.62412009493789</v>
      </c>
      <c r="S44" s="3">
        <f>'6E'!M217</f>
        <v>574.54463523340462</v>
      </c>
      <c r="T44" s="3">
        <f t="shared" si="4"/>
        <v>3.0278969099193644</v>
      </c>
    </row>
    <row r="45" spans="1:20" x14ac:dyDescent="0.25">
      <c r="A45" s="3">
        <f t="shared" si="5"/>
        <v>5.9999999999999956</v>
      </c>
      <c r="B45" s="3">
        <f>AVERAGE('3E'!$J44:$J74) + Calibration!$C$11</f>
        <v>409.68514622528585</v>
      </c>
      <c r="C45" s="2">
        <f>'3E'!K74</f>
        <v>597.24733208345583</v>
      </c>
      <c r="D45" s="2">
        <f>'3E'!L74</f>
        <v>585.25423184509953</v>
      </c>
      <c r="E45" s="3">
        <f t="shared" si="1"/>
        <v>1.062233929327556</v>
      </c>
      <c r="G45" s="3">
        <f>AVERAGE('4E'!$J44:$J74) + Calibration!$C$11</f>
        <v>404.48679438220302</v>
      </c>
      <c r="H45" s="3">
        <f>'4E'!K74</f>
        <v>884.58609779104927</v>
      </c>
      <c r="I45" s="3">
        <f>'4E'!L74</f>
        <v>592.15965715973084</v>
      </c>
      <c r="J45" s="3">
        <f t="shared" si="2"/>
        <v>2.7189796663653416</v>
      </c>
      <c r="L45" s="3">
        <f>AVERAGE('5E'!$J44:$J74) + Calibration!$C$11</f>
        <v>401.17530499938027</v>
      </c>
      <c r="M45" s="3">
        <f>'5E'!K74</f>
        <v>1151.8760902296322</v>
      </c>
      <c r="N45" s="3">
        <f>'5E'!L74</f>
        <v>586.57739579313113</v>
      </c>
      <c r="O45" s="3">
        <f t="shared" si="3"/>
        <v>4.2514957969587845</v>
      </c>
      <c r="Q45" s="3">
        <f>AVERAGE('6E'!$K188:$K218) + Calibration!$C$11</f>
        <v>402.09582540328734</v>
      </c>
      <c r="R45" s="3">
        <f>'6E'!L218</f>
        <v>982.61125966890745</v>
      </c>
      <c r="S45" s="3">
        <f>'6E'!M218</f>
        <v>572.7252408707219</v>
      </c>
      <c r="T45" s="3">
        <f t="shared" si="4"/>
        <v>3.2876733012780779</v>
      </c>
    </row>
    <row r="46" spans="1:20" x14ac:dyDescent="0.25">
      <c r="A46" s="3">
        <f t="shared" si="5"/>
        <v>6.0833333333333286</v>
      </c>
      <c r="B46" s="3">
        <f>AVERAGE('3E'!$J45:$J75) + Calibration!$C$11</f>
        <v>409.79273965898079</v>
      </c>
      <c r="C46" s="2">
        <f>'3E'!K75</f>
        <v>593.73778565011173</v>
      </c>
      <c r="D46" s="2">
        <f>'3E'!L75</f>
        <v>585.70905459215896</v>
      </c>
      <c r="E46" s="3">
        <f t="shared" si="1"/>
        <v>1.0417487303717405</v>
      </c>
      <c r="G46" s="3">
        <f>AVERAGE('4E'!$J45:$J75) + Calibration!$C$11</f>
        <v>404.58442486318484</v>
      </c>
      <c r="H46" s="3">
        <f>'4E'!K75</f>
        <v>865.62643234353118</v>
      </c>
      <c r="I46" s="3">
        <f>'4E'!L75</f>
        <v>591.29126633902513</v>
      </c>
      <c r="J46" s="3">
        <f t="shared" si="2"/>
        <v>2.6110511612465328</v>
      </c>
      <c r="L46" s="3">
        <f>AVERAGE('5E'!$J45:$J75) + Calibration!$C$11</f>
        <v>401.20718393754856</v>
      </c>
      <c r="M46" s="3">
        <f>'5E'!K75</f>
        <v>1466.2423340976338</v>
      </c>
      <c r="N46" s="3">
        <f>'5E'!L75</f>
        <v>585.91584069647092</v>
      </c>
      <c r="O46" s="3">
        <f t="shared" si="3"/>
        <v>6.0316873961043793</v>
      </c>
      <c r="Q46" s="3">
        <f>AVERAGE('6E'!$K189:$K219) + Calibration!$C$11</f>
        <v>401.82684122130871</v>
      </c>
      <c r="R46" s="3">
        <f>'6E'!L219</f>
        <v>842.10855305790506</v>
      </c>
      <c r="S46" s="3">
        <f>'6E'!M219</f>
        <v>572.06363201935039</v>
      </c>
      <c r="T46" s="3">
        <f t="shared" si="4"/>
        <v>2.4934779397852638</v>
      </c>
    </row>
    <row r="47" spans="1:20" x14ac:dyDescent="0.25">
      <c r="A47" s="3">
        <f t="shared" si="5"/>
        <v>6.1666666666666616</v>
      </c>
      <c r="B47" s="3">
        <f>AVERAGE('3E'!$J46:$J76) + Calibration!$C$11</f>
        <v>409.78277690551482</v>
      </c>
      <c r="C47" s="2">
        <f>'3E'!K76</f>
        <v>610.96280127435944</v>
      </c>
      <c r="D47" s="2">
        <f>'3E'!L76</f>
        <v>585.70905459215896</v>
      </c>
      <c r="E47" s="3">
        <f t="shared" si="1"/>
        <v>1.139356778178765</v>
      </c>
      <c r="G47" s="3">
        <f>AVERAGE('4E'!$J46:$J76) + Calibration!$C$11</f>
        <v>404.81953644051828</v>
      </c>
      <c r="H47" s="3">
        <f>'4E'!K76</f>
        <v>785.87514712460995</v>
      </c>
      <c r="I47" s="3">
        <f>'4E'!L76</f>
        <v>589.47191746109809</v>
      </c>
      <c r="J47" s="3">
        <f t="shared" si="2"/>
        <v>2.1580586554656151</v>
      </c>
      <c r="L47" s="3">
        <f>AVERAGE('5E'!$J46:$J76) + Calibration!$C$11</f>
        <v>401.15338662295977</v>
      </c>
      <c r="M47" s="3">
        <f>'5E'!K76</f>
        <v>1802.5935819122153</v>
      </c>
      <c r="N47" s="3">
        <f>'5E'!L76</f>
        <v>585.91584069647092</v>
      </c>
      <c r="O47" s="3">
        <f t="shared" si="3"/>
        <v>7.9368734084031747</v>
      </c>
      <c r="Q47" s="3">
        <f>AVERAGE('6E'!$K190:$K220) + Calibration!$C$11</f>
        <v>401.50406092022405</v>
      </c>
      <c r="R47" s="3">
        <f>'6E'!L220</f>
        <v>840.57558897180945</v>
      </c>
      <c r="S47" s="3">
        <f>'6E'!M220</f>
        <v>569.37589645569551</v>
      </c>
      <c r="T47" s="3">
        <f t="shared" si="4"/>
        <v>2.4866242220634374</v>
      </c>
    </row>
    <row r="48" spans="1:20" x14ac:dyDescent="0.25">
      <c r="A48" s="3">
        <f t="shared" si="5"/>
        <v>6.2499999999999947</v>
      </c>
      <c r="B48" s="3">
        <f>AVERAGE('3E'!$J47:$J77) + Calibration!$C$11</f>
        <v>409.76085952532986</v>
      </c>
      <c r="C48" s="2">
        <f>'3E'!K77</f>
        <v>604.6294931622956</v>
      </c>
      <c r="D48" s="2">
        <f>'3E'!L77</f>
        <v>585.91584069647092</v>
      </c>
      <c r="E48" s="3">
        <f t="shared" si="1"/>
        <v>1.1036130415296583</v>
      </c>
      <c r="G48" s="3">
        <f>AVERAGE('4E'!$J47:$J77) + Calibration!$C$11</f>
        <v>404.92712987421322</v>
      </c>
      <c r="H48" s="3">
        <f>'4E'!K77</f>
        <v>842.10855305790506</v>
      </c>
      <c r="I48" s="3">
        <f>'4E'!L77</f>
        <v>587.94197154373217</v>
      </c>
      <c r="J48" s="3">
        <f t="shared" si="2"/>
        <v>2.4759198601395367</v>
      </c>
      <c r="L48" s="3">
        <f>AVERAGE('5E'!$J47:$J77) + Calibration!$C$11</f>
        <v>401.05774761673672</v>
      </c>
      <c r="M48" s="3">
        <f>'5E'!K77</f>
        <v>965.83000349430006</v>
      </c>
      <c r="N48" s="3">
        <f>'5E'!L77</f>
        <v>583.02131902850408</v>
      </c>
      <c r="O48" s="3">
        <f t="shared" si="3"/>
        <v>3.198513867766807</v>
      </c>
      <c r="Q48" s="3">
        <f>AVERAGE('6E'!$K191:$K221) + Calibration!$C$11</f>
        <v>401.54590261185825</v>
      </c>
      <c r="R48" s="3">
        <f>'6E'!L221</f>
        <v>1055.7871630632997</v>
      </c>
      <c r="S48" s="3">
        <f>'6E'!M221</f>
        <v>569.83076882248849</v>
      </c>
      <c r="T48" s="3">
        <f t="shared" si="4"/>
        <v>3.7052098835266158</v>
      </c>
    </row>
    <row r="49" spans="1:20" x14ac:dyDescent="0.25">
      <c r="A49" s="3">
        <f t="shared" si="5"/>
        <v>6.3333333333333277</v>
      </c>
      <c r="B49" s="3">
        <f>AVERAGE('3E'!$J48:$J78) + Calibration!$C$11</f>
        <v>409.90033189719304</v>
      </c>
      <c r="C49" s="2">
        <f>'3E'!K78</f>
        <v>568.88862398160825</v>
      </c>
      <c r="D49" s="2">
        <f>'3E'!L78</f>
        <v>587.94197154373217</v>
      </c>
      <c r="E49" s="3">
        <f t="shared" si="1"/>
        <v>0.90040941592358392</v>
      </c>
      <c r="G49" s="3">
        <f>AVERAGE('4E'!$J48:$J78) + Calibration!$C$11</f>
        <v>404.98092599331937</v>
      </c>
      <c r="H49" s="3">
        <f>'4E'!K78</f>
        <v>842.75390142975732</v>
      </c>
      <c r="I49" s="3">
        <f>'4E'!L78</f>
        <v>587.94197154373217</v>
      </c>
      <c r="J49" s="3">
        <f t="shared" si="2"/>
        <v>2.4792700390200082</v>
      </c>
      <c r="L49" s="3">
        <f>AVERAGE('5E'!$J48:$J78) + Calibration!$C$11</f>
        <v>400.97207136397969</v>
      </c>
      <c r="M49" s="3">
        <f>'5E'!K78</f>
        <v>1201.7760952698573</v>
      </c>
      <c r="N49" s="3">
        <f>'5E'!L78</f>
        <v>581.24327857870162</v>
      </c>
      <c r="O49" s="3">
        <f t="shared" si="3"/>
        <v>4.5352489417994564</v>
      </c>
      <c r="Q49" s="3">
        <f>AVERAGE('6E'!$K192:$K222) + Calibration!$C$11</f>
        <v>401.61165435391899</v>
      </c>
      <c r="R49" s="3">
        <f>'6E'!L222</f>
        <v>1999.531428601169</v>
      </c>
      <c r="S49" s="3">
        <f>'6E'!M222</f>
        <v>570.94720042091944</v>
      </c>
      <c r="T49" s="3">
        <f t="shared" si="4"/>
        <v>9.0496098282431188</v>
      </c>
    </row>
    <row r="50" spans="1:20" x14ac:dyDescent="0.25">
      <c r="A50" s="3">
        <f t="shared" si="5"/>
        <v>6.4166666666666607</v>
      </c>
      <c r="B50" s="3">
        <f>AVERAGE('3E'!$J49:$J79) + Calibration!$C$11</f>
        <v>409.75089677186395</v>
      </c>
      <c r="C50" s="2">
        <f>'3E'!K79</f>
        <v>637.94997617256968</v>
      </c>
      <c r="D50" s="2">
        <f>'3E'!L79</f>
        <v>587.03227229490199</v>
      </c>
      <c r="E50" s="3">
        <f t="shared" si="1"/>
        <v>1.2923756655514786</v>
      </c>
      <c r="G50" s="3">
        <f>AVERAGE('4E'!$J49:$J79) + Calibration!$C$11</f>
        <v>404.86336960691136</v>
      </c>
      <c r="H50" s="3">
        <f>'4E'!K79</f>
        <v>876.96185493183054</v>
      </c>
      <c r="I50" s="3">
        <f>'4E'!L79</f>
        <v>588.60352664039237</v>
      </c>
      <c r="J50" s="3">
        <f t="shared" si="2"/>
        <v>2.6736680786791576</v>
      </c>
      <c r="L50" s="3">
        <f>AVERAGE('5E'!$J49:$J79) + Calibration!$C$11</f>
        <v>400.90831249140746</v>
      </c>
      <c r="M50" s="3">
        <f>'5E'!K79</f>
        <v>1085.6384916494769</v>
      </c>
      <c r="N50" s="3">
        <f>'5E'!L79</f>
        <v>585.25423184509953</v>
      </c>
      <c r="O50" s="3">
        <f t="shared" si="3"/>
        <v>3.8778798903859926</v>
      </c>
      <c r="Q50" s="3">
        <f>AVERAGE('6E'!$K193:$K223) + Calibration!$C$11</f>
        <v>401.52597810116185</v>
      </c>
      <c r="R50" s="3">
        <f>'6E'!L223</f>
        <v>1629.8192533256283</v>
      </c>
      <c r="S50" s="3">
        <f>'6E'!M223</f>
        <v>571.19529081837823</v>
      </c>
      <c r="T50" s="3">
        <f t="shared" si="4"/>
        <v>6.9562784531361093</v>
      </c>
    </row>
    <row r="51" spans="1:20" x14ac:dyDescent="0.25">
      <c r="A51" s="3">
        <f t="shared" si="5"/>
        <v>6.4999999999999938</v>
      </c>
      <c r="B51" s="3">
        <f>AVERAGE('3E'!$J50:$J80) + Calibration!$C$11</f>
        <v>409.95612088578781</v>
      </c>
      <c r="C51" s="2">
        <f>'3E'!K80</f>
        <v>562.35358575884482</v>
      </c>
      <c r="D51" s="2">
        <f>'3E'!L80</f>
        <v>585.70905459215896</v>
      </c>
      <c r="E51" s="3">
        <f t="shared" si="1"/>
        <v>0.86308312728918934</v>
      </c>
      <c r="G51" s="3">
        <f>AVERAGE('4E'!$J50:$J80) + Calibration!$C$11</f>
        <v>404.5087103676583</v>
      </c>
      <c r="H51" s="3">
        <f>'4E'!K80</f>
        <v>877.3653191871864</v>
      </c>
      <c r="I51" s="3">
        <f>'4E'!L80</f>
        <v>589.26513549176389</v>
      </c>
      <c r="J51" s="3">
        <f t="shared" si="2"/>
        <v>2.6779616120206966</v>
      </c>
      <c r="L51" s="3">
        <f>AVERAGE('5E'!$J50:$J80) + Calibration!$C$11</f>
        <v>400.61741212472651</v>
      </c>
      <c r="M51" s="3">
        <f>'5E'!K80</f>
        <v>952.96161278594843</v>
      </c>
      <c r="N51" s="3">
        <f>'5E'!L80</f>
        <v>586.82548619058991</v>
      </c>
      <c r="O51" s="3">
        <f t="shared" si="3"/>
        <v>3.12812920112437</v>
      </c>
      <c r="Q51" s="3">
        <f>AVERAGE('6E'!$K194:$K224) + Calibration!$C$11</f>
        <v>401.4502648011179</v>
      </c>
      <c r="R51" s="3">
        <f>'6E'!L224</f>
        <v>1482.7815084918623</v>
      </c>
      <c r="S51" s="3">
        <f>'6E'!M224</f>
        <v>572.51850438614338</v>
      </c>
      <c r="T51" s="3">
        <f t="shared" si="4"/>
        <v>6.1239781922718493</v>
      </c>
    </row>
    <row r="52" spans="1:20" x14ac:dyDescent="0.25">
      <c r="A52" s="3">
        <f t="shared" si="5"/>
        <v>6.5833333333333268</v>
      </c>
      <c r="B52" s="3">
        <f>AVERAGE('3E'!$J51:$J81) + Calibration!$C$11</f>
        <v>410.04179713854495</v>
      </c>
      <c r="C52" s="2">
        <f>'3E'!K81</f>
        <v>569.77609447340728</v>
      </c>
      <c r="D52" s="2">
        <f>'3E'!L81</f>
        <v>586.37066344353047</v>
      </c>
      <c r="E52" s="3">
        <f t="shared" si="1"/>
        <v>0.90463431917290227</v>
      </c>
      <c r="G52" s="3">
        <f>AVERAGE('4E'!$J51:$J81) + Calibration!$C$11</f>
        <v>404.42303411490121</v>
      </c>
      <c r="H52" s="3">
        <f>'4E'!K81</f>
        <v>830.77313046960558</v>
      </c>
      <c r="I52" s="3">
        <f>'4E'!L81</f>
        <v>589.92674434313528</v>
      </c>
      <c r="J52" s="3">
        <f t="shared" si="2"/>
        <v>2.4145780560613606</v>
      </c>
      <c r="L52" s="3">
        <f>AVERAGE('5E'!$J51:$J81) + Calibration!$C$11</f>
        <v>400.43410419550491</v>
      </c>
      <c r="M52" s="3">
        <f>'5E'!K81</f>
        <v>996.77043990197001</v>
      </c>
      <c r="N52" s="3">
        <f>'5E'!L81</f>
        <v>585.4609641947003</v>
      </c>
      <c r="O52" s="3">
        <f t="shared" si="3"/>
        <v>3.3772729091421101</v>
      </c>
      <c r="Q52" s="3">
        <f>AVERAGE('6E'!$K195:$K225) + Calibration!$C$11</f>
        <v>401.36259687435489</v>
      </c>
      <c r="R52" s="3">
        <f>'6E'!L225</f>
        <v>1138.1605726312471</v>
      </c>
      <c r="S52" s="3">
        <f>'6E'!M225</f>
        <v>574.54463523340462</v>
      </c>
      <c r="T52" s="3">
        <f t="shared" si="4"/>
        <v>4.1727590522998881</v>
      </c>
    </row>
    <row r="53" spans="1:20" x14ac:dyDescent="0.25">
      <c r="A53" s="3">
        <f t="shared" si="5"/>
        <v>6.6666666666666599</v>
      </c>
      <c r="B53" s="3">
        <f>AVERAGE('3E'!$J52:$J82) + Calibration!$C$11</f>
        <v>410.3008185670576</v>
      </c>
      <c r="C53" s="2">
        <f>'3E'!K82</f>
        <v>566.50857737900401</v>
      </c>
      <c r="D53" s="2">
        <f>'3E'!L82</f>
        <v>586.82548619058991</v>
      </c>
      <c r="E53" s="3">
        <f t="shared" si="1"/>
        <v>0.88466222908991177</v>
      </c>
      <c r="G53" s="3">
        <f>AVERAGE('4E'!$J52:$J82) + Calibration!$C$11</f>
        <v>404.44295862559761</v>
      </c>
      <c r="H53" s="3">
        <f>'4E'!K82</f>
        <v>843.39934661657253</v>
      </c>
      <c r="I53" s="3">
        <f>'4E'!L82</f>
        <v>588.81031274470445</v>
      </c>
      <c r="J53" s="3">
        <f t="shared" si="2"/>
        <v>2.4859721413764602</v>
      </c>
      <c r="L53" s="3">
        <f>AVERAGE('5E'!$J52:$J82) + Calibration!$C$11</f>
        <v>400.64928986741216</v>
      </c>
      <c r="M53" s="3">
        <f>'5E'!K82</f>
        <v>978.69829738768919</v>
      </c>
      <c r="N53" s="3">
        <f>'5E'!L82</f>
        <v>584.59262299372801</v>
      </c>
      <c r="O53" s="3">
        <f t="shared" si="3"/>
        <v>3.2737050157139209</v>
      </c>
      <c r="Q53" s="3">
        <f>AVERAGE('6E'!$K196:$K226) + Calibration!$C$11</f>
        <v>400.91030575939021</v>
      </c>
      <c r="R53" s="3">
        <f>'6E'!L226</f>
        <v>960.8278365766264</v>
      </c>
      <c r="S53" s="3">
        <f>'6E'!M226</f>
        <v>578.76232498438094</v>
      </c>
      <c r="T53" s="3">
        <f t="shared" si="4"/>
        <v>3.1710197667941524</v>
      </c>
    </row>
    <row r="54" spans="1:20" x14ac:dyDescent="0.25">
      <c r="A54" s="3">
        <f t="shared" si="5"/>
        <v>6.7499999999999929</v>
      </c>
      <c r="B54" s="3">
        <f>AVERAGE('3E'!$J53:$J83) + Calibration!$C$11</f>
        <v>410.23705969448554</v>
      </c>
      <c r="C54" s="2">
        <f>'3E'!K83</f>
        <v>585.02443496940055</v>
      </c>
      <c r="D54" s="2">
        <f>'3E'!L83</f>
        <v>591.29126633902513</v>
      </c>
      <c r="E54" s="3">
        <f t="shared" si="1"/>
        <v>0.98988545897795488</v>
      </c>
      <c r="G54" s="3">
        <f>AVERAGE('4E'!$J53:$J83) + Calibration!$C$11</f>
        <v>404.52863487835464</v>
      </c>
      <c r="H54" s="3">
        <f>'4E'!K83</f>
        <v>794.58854217884596</v>
      </c>
      <c r="I54" s="3">
        <f>'4E'!L83</f>
        <v>589.26513549176389</v>
      </c>
      <c r="J54" s="3">
        <f t="shared" si="2"/>
        <v>2.2090533126877352</v>
      </c>
      <c r="L54" s="3">
        <f>AVERAGE('5E'!$J53:$J83) + Calibration!$C$11</f>
        <v>400.67120704835003</v>
      </c>
      <c r="M54" s="3">
        <f>'5E'!K83</f>
        <v>970.83207359701112</v>
      </c>
      <c r="N54" s="3">
        <f>'5E'!L83</f>
        <v>585.25423184509953</v>
      </c>
      <c r="O54" s="3">
        <f t="shared" si="3"/>
        <v>3.2290315601288739</v>
      </c>
      <c r="Q54" s="3">
        <f>AVERAGE('6E'!$K197:$K227) + Calibration!$C$11</f>
        <v>400.65327600488354</v>
      </c>
      <c r="R54" s="3">
        <f>'6E'!L227</f>
        <v>1096.328473084918</v>
      </c>
      <c r="S54" s="3">
        <f>'6E'!M227</f>
        <v>577.89398378340877</v>
      </c>
      <c r="T54" s="3">
        <f t="shared" si="4"/>
        <v>3.939865569112305</v>
      </c>
    </row>
    <row r="55" spans="1:20" x14ac:dyDescent="0.25">
      <c r="A55" s="3">
        <f t="shared" si="5"/>
        <v>6.8333333333333259</v>
      </c>
      <c r="B55" s="3">
        <f>AVERAGE('3E'!$J54:$J84) + Calibration!$C$11</f>
        <v>410.23705969448559</v>
      </c>
      <c r="C55" s="2">
        <f>'3E'!K84</f>
        <v>562.1519040556268</v>
      </c>
      <c r="D55" s="2">
        <f>'3E'!L84</f>
        <v>592.40774755718951</v>
      </c>
      <c r="E55" s="3">
        <f t="shared" si="1"/>
        <v>0.86034986908791178</v>
      </c>
      <c r="G55" s="3">
        <f>AVERAGE('4E'!$J54:$J84) + Calibration!$C$11</f>
        <v>404.35728237284047</v>
      </c>
      <c r="H55" s="3">
        <f>'4E'!K84</f>
        <v>745.57591484941372</v>
      </c>
      <c r="I55" s="3">
        <f>'4E'!L84</f>
        <v>591.04317594156635</v>
      </c>
      <c r="J55" s="3">
        <f t="shared" si="2"/>
        <v>1.9324471352101036</v>
      </c>
      <c r="L55" s="3">
        <f>AVERAGE('5E'!$J54:$J84) + Calibration!$C$11</f>
        <v>400.07944356152206</v>
      </c>
      <c r="M55" s="3">
        <f>'5E'!K84</f>
        <v>1281.2853551837945</v>
      </c>
      <c r="N55" s="3">
        <f>'5E'!L84</f>
        <v>580.12684698027067</v>
      </c>
      <c r="O55" s="3">
        <f t="shared" si="3"/>
        <v>4.9905945261110016</v>
      </c>
      <c r="Q55" s="3">
        <f>AVERAGE('6E'!$K198:$K228) + Calibration!$C$11</f>
        <v>400.26474376249098</v>
      </c>
      <c r="R55" s="3">
        <f>'6E'!L228</f>
        <v>1072.8104969843291</v>
      </c>
      <c r="S55" s="3">
        <f>'6E'!M228</f>
        <v>575.20624408477602</v>
      </c>
      <c r="T55" s="3">
        <f t="shared" si="4"/>
        <v>3.8088749863344344</v>
      </c>
    </row>
    <row r="56" spans="1:20" x14ac:dyDescent="0.25">
      <c r="A56" s="3">
        <f t="shared" si="5"/>
        <v>6.916666666666659</v>
      </c>
      <c r="B56" s="3">
        <f>AVERAGE('3E'!$J55:$J85) + Calibration!$C$11</f>
        <v>410.06371551496551</v>
      </c>
      <c r="C56" s="2">
        <f>'3E'!K85</f>
        <v>570.01812381234799</v>
      </c>
      <c r="D56" s="2">
        <f>'3E'!L85</f>
        <v>589.72000785855687</v>
      </c>
      <c r="E56" s="3">
        <f t="shared" si="1"/>
        <v>0.90588088884544093</v>
      </c>
      <c r="G56" s="3">
        <f>AVERAGE('4E'!$J55:$J85) + Calibration!$C$11</f>
        <v>404.21781000097724</v>
      </c>
      <c r="H56" s="3">
        <f>'4E'!K85</f>
        <v>765.42300641520637</v>
      </c>
      <c r="I56" s="3">
        <f>'4E'!L85</f>
        <v>591.29126633902513</v>
      </c>
      <c r="J56" s="3">
        <f t="shared" si="2"/>
        <v>2.0456384282637394</v>
      </c>
      <c r="L56" s="3">
        <f>AVERAGE('5E'!$J55:$J85) + Calibration!$C$11</f>
        <v>400.10136094170701</v>
      </c>
      <c r="M56" s="3">
        <f>'5E'!K85</f>
        <v>1283.6654461599232</v>
      </c>
      <c r="N56" s="3">
        <f>'5E'!L85</f>
        <v>576.52941216778549</v>
      </c>
      <c r="O56" s="3">
        <f t="shared" si="3"/>
        <v>5.0039497341098569</v>
      </c>
      <c r="Q56" s="3">
        <f>AVERAGE('6E'!$K199:$K229) + Calibration!$C$11</f>
        <v>400.12527139062774</v>
      </c>
      <c r="R56" s="3">
        <f>'6E'!L229</f>
        <v>1834.1794635067001</v>
      </c>
      <c r="S56" s="3">
        <f>'6E'!M229</f>
        <v>570.07885921994716</v>
      </c>
      <c r="T56" s="3">
        <f t="shared" si="4"/>
        <v>8.1215785174949549</v>
      </c>
    </row>
    <row r="57" spans="1:20" x14ac:dyDescent="0.25">
      <c r="A57" s="3">
        <f t="shared" si="5"/>
        <v>6.999999999999992</v>
      </c>
      <c r="B57" s="3">
        <f>AVERAGE('3E'!$J56:$J86) + Calibration!$C$11</f>
        <v>410.03183538131458</v>
      </c>
      <c r="C57" s="2">
        <f>'3E'!K86</f>
        <v>576.75484373832944</v>
      </c>
      <c r="D57" s="2">
        <f>'3E'!L86</f>
        <v>591.49804830835933</v>
      </c>
      <c r="E57" s="3">
        <f t="shared" si="1"/>
        <v>0.94421397077500857</v>
      </c>
      <c r="G57" s="3">
        <f>AVERAGE('4E'!$J56:$J86) + Calibration!$C$11</f>
        <v>404.21781000097724</v>
      </c>
      <c r="H57" s="3">
        <f>'4E'!K86</f>
        <v>762.35717102402111</v>
      </c>
      <c r="I57" s="3">
        <f>'4E'!L86</f>
        <v>594.39252035659274</v>
      </c>
      <c r="J57" s="3">
        <f t="shared" si="2"/>
        <v>2.0282754701634707</v>
      </c>
      <c r="L57" s="3">
        <f>AVERAGE('5E'!$J56:$J86) + Calibration!$C$11</f>
        <v>400.17707563648082</v>
      </c>
      <c r="M57" s="3">
        <f>'5E'!K86</f>
        <v>1059.0546841916596</v>
      </c>
      <c r="N57" s="3">
        <f>'5E'!L86</f>
        <v>579.42388008104115</v>
      </c>
      <c r="O57" s="3">
        <f t="shared" si="3"/>
        <v>3.7314672351427216</v>
      </c>
      <c r="Q57" s="3">
        <f>AVERAGE('6E'!$K200:$K230) + Calibration!$C$11</f>
        <v>400.2428277770357</v>
      </c>
      <c r="R57" s="3">
        <f>'6E'!L230</f>
        <v>1552.9320693532359</v>
      </c>
      <c r="S57" s="3">
        <f>'6E'!M230</f>
        <v>569.62398685315429</v>
      </c>
      <c r="T57" s="3">
        <f t="shared" si="4"/>
        <v>6.5281048883646982</v>
      </c>
    </row>
    <row r="58" spans="1:20" x14ac:dyDescent="0.25">
      <c r="A58" s="3">
        <f t="shared" si="5"/>
        <v>7.083333333333325</v>
      </c>
      <c r="B58" s="3">
        <f>AVERAGE('3E'!$J57:$J87) + Calibration!$C$11</f>
        <v>410.18127170212637</v>
      </c>
      <c r="C58" s="2">
        <f>'3E'!K87</f>
        <v>560.86106208947785</v>
      </c>
      <c r="D58" s="2">
        <f>'3E'!L87</f>
        <v>589.26513549176389</v>
      </c>
      <c r="E58" s="3">
        <f t="shared" si="1"/>
        <v>0.85335530230192702</v>
      </c>
      <c r="G58" s="3">
        <f>AVERAGE('4E'!$J57:$J87) + Calibration!$C$11</f>
        <v>404.03450306799124</v>
      </c>
      <c r="H58" s="3">
        <f>'4E'!K87</f>
        <v>768.89220521282778</v>
      </c>
      <c r="I58" s="3">
        <f>'4E'!L87</f>
        <v>591.49804830835933</v>
      </c>
      <c r="J58" s="3">
        <f t="shared" si="2"/>
        <v>2.0663239171663283</v>
      </c>
      <c r="L58" s="3">
        <f>AVERAGE('5E'!$J57:$J87) + Calibration!$C$11</f>
        <v>399.82241520174512</v>
      </c>
      <c r="M58" s="3">
        <f>'5E'!K87</f>
        <v>832.95144292755356</v>
      </c>
      <c r="N58" s="3">
        <f>'5E'!L87</f>
        <v>576.52941216778549</v>
      </c>
      <c r="O58" s="3">
        <f t="shared" si="3"/>
        <v>2.4529696480233714</v>
      </c>
      <c r="Q58" s="3">
        <f>AVERAGE('6E'!$K201:$K231) + Calibration!$C$11</f>
        <v>400.25478240375469</v>
      </c>
      <c r="R58" s="3">
        <f>'6E'!L231</f>
        <v>966.91911131579263</v>
      </c>
      <c r="S58" s="3">
        <f>'6E'!M231</f>
        <v>570.07885921994716</v>
      </c>
      <c r="T58" s="3">
        <f t="shared" si="4"/>
        <v>3.2092293761449424</v>
      </c>
    </row>
    <row r="59" spans="1:20" x14ac:dyDescent="0.25">
      <c r="A59" s="3">
        <f t="shared" si="5"/>
        <v>7.1666666666666581</v>
      </c>
      <c r="B59" s="3">
        <f>AVERAGE('3E'!$J58:$J88) + Calibration!$C$11</f>
        <v>410.26694795488345</v>
      </c>
      <c r="C59" s="2">
        <f>'3E'!K88</f>
        <v>566.06486633684517</v>
      </c>
      <c r="D59" s="2">
        <f>'3E'!L88</f>
        <v>592.40774755718951</v>
      </c>
      <c r="E59" s="3">
        <f t="shared" si="1"/>
        <v>0.88234115137188429</v>
      </c>
      <c r="G59" s="3">
        <f>AVERAGE('4E'!$J58:$J88) + Calibration!$C$11</f>
        <v>404.07833643363148</v>
      </c>
      <c r="H59" s="3">
        <f>'4E'!K88</f>
        <v>760.17885856607325</v>
      </c>
      <c r="I59" s="3">
        <f>'4E'!L88</f>
        <v>590.58834905952915</v>
      </c>
      <c r="J59" s="3">
        <f t="shared" si="2"/>
        <v>2.0167287725382481</v>
      </c>
      <c r="L59" s="3">
        <f>AVERAGE('5E'!$J58:$J88) + Calibration!$C$11</f>
        <v>399.63910707327648</v>
      </c>
      <c r="M59" s="3">
        <f>'5E'!K88</f>
        <v>981.52205503245216</v>
      </c>
      <c r="N59" s="3">
        <f>'5E'!L88</f>
        <v>575.86780331641398</v>
      </c>
      <c r="O59" s="3">
        <f t="shared" si="3"/>
        <v>3.2954180363773653</v>
      </c>
      <c r="Q59" s="3">
        <f>AVERAGE('6E'!$K202:$K232) + Calibration!$C$11</f>
        <v>400.25478240375469</v>
      </c>
      <c r="R59" s="3">
        <f>'6E'!L232</f>
        <v>1286.2875221014683</v>
      </c>
      <c r="S59" s="3">
        <f>'6E'!M232</f>
        <v>571.60880927229096</v>
      </c>
      <c r="T59" s="3">
        <f t="shared" si="4"/>
        <v>5.0179306361552802</v>
      </c>
    </row>
    <row r="60" spans="1:20" x14ac:dyDescent="0.25">
      <c r="A60" s="3">
        <f t="shared" si="5"/>
        <v>7.2499999999999911</v>
      </c>
      <c r="B60" s="3">
        <f>AVERAGE('3E'!$J59:$J89) + Calibration!$C$11</f>
        <v>410.77303518895428</v>
      </c>
      <c r="C60" s="2">
        <f>'3E'!K89</f>
        <v>585.26646430834126</v>
      </c>
      <c r="D60" s="2">
        <f>'3E'!L89</f>
        <v>593.73091150522123</v>
      </c>
      <c r="E60" s="3">
        <f t="shared" si="1"/>
        <v>0.98822073333846272</v>
      </c>
      <c r="G60" s="3">
        <f>AVERAGE('4E'!$J59:$J89) + Calibration!$C$11</f>
        <v>403.88506674717951</v>
      </c>
      <c r="H60" s="3">
        <f>'4E'!K89</f>
        <v>791.11934338122455</v>
      </c>
      <c r="I60" s="3">
        <f>'4E'!L89</f>
        <v>590.17483474059406</v>
      </c>
      <c r="J60" s="3">
        <f t="shared" si="2"/>
        <v>2.1930507226565159</v>
      </c>
      <c r="L60" s="3">
        <f>AVERAGE('5E'!$J59:$J89) + Calibration!$C$11</f>
        <v>399.30636381947863</v>
      </c>
      <c r="M60" s="3">
        <f>'5E'!K89</f>
        <v>1025.0888044020517</v>
      </c>
      <c r="N60" s="3">
        <f>'5E'!L89</f>
        <v>575.86780331641398</v>
      </c>
      <c r="O60" s="3">
        <f t="shared" si="3"/>
        <v>3.5440370761453228</v>
      </c>
      <c r="Q60" s="3">
        <f>AVERAGE('6E'!$K203:$K233) + Calibration!$C$11</f>
        <v>400.36237603669679</v>
      </c>
      <c r="R60" s="3">
        <f>'6E'!L233</f>
        <v>994.79381318119692</v>
      </c>
      <c r="S60" s="3">
        <f>'6E'!M233</f>
        <v>570.94720042091944</v>
      </c>
      <c r="T60" s="3">
        <f t="shared" si="4"/>
        <v>3.3664847650650493</v>
      </c>
    </row>
    <row r="61" spans="1:20" x14ac:dyDescent="0.25">
      <c r="A61" s="3">
        <f t="shared" si="5"/>
        <v>7.3333333333333242</v>
      </c>
      <c r="B61" s="3">
        <f>AVERAGE('3E'!$J60:$J90) + Calibration!$C$11</f>
        <v>410.96630487540637</v>
      </c>
      <c r="C61" s="2">
        <f>'3E'!K90</f>
        <v>603.98405200943728</v>
      </c>
      <c r="D61" s="2">
        <f>'3E'!L90</f>
        <v>593.06930678882748</v>
      </c>
      <c r="E61" s="3">
        <f t="shared" si="1"/>
        <v>1.0931307876907184</v>
      </c>
      <c r="G61" s="3">
        <f>AVERAGE('4E'!$J60:$J90) + Calibration!$C$11</f>
        <v>403.64796249960466</v>
      </c>
      <c r="H61" s="3">
        <f>'4E'!K90</f>
        <v>749.28714701993272</v>
      </c>
      <c r="I61" s="3">
        <f>'4E'!L90</f>
        <v>591.29126633902513</v>
      </c>
      <c r="J61" s="3">
        <f t="shared" si="2"/>
        <v>1.9574823540403286</v>
      </c>
      <c r="L61" s="3">
        <f>AVERAGE('5E'!$J60:$J90) + Calibration!$C$11</f>
        <v>398.75843369829101</v>
      </c>
      <c r="M61" s="3">
        <f>'5E'!K90</f>
        <v>1137.5151314783886</v>
      </c>
      <c r="N61" s="3">
        <f>'5E'!L90</f>
        <v>580.12684698027067</v>
      </c>
      <c r="O61" s="3">
        <f t="shared" si="3"/>
        <v>4.1838520185161343</v>
      </c>
      <c r="Q61" s="3">
        <f>AVERAGE('6E'!$K204:$K234) + Calibration!$C$11</f>
        <v>400.67519358431565</v>
      </c>
      <c r="R61" s="3">
        <f>'6E'!L234</f>
        <v>1398.4718642123892</v>
      </c>
      <c r="S61" s="3">
        <f>'6E'!M234</f>
        <v>571.19529081837823</v>
      </c>
      <c r="T61" s="3">
        <f t="shared" si="4"/>
        <v>5.6508910538752071</v>
      </c>
    </row>
    <row r="62" spans="1:20" x14ac:dyDescent="0.25">
      <c r="A62" s="3">
        <f t="shared" si="5"/>
        <v>7.4166666666666572</v>
      </c>
      <c r="B62" s="3">
        <f>AVERAGE('3E'!$J61:$J91) + Calibration!$C$11</f>
        <v>411.26916086504184</v>
      </c>
      <c r="C62" s="2">
        <f>'3E'!K91</f>
        <v>578.04568570447827</v>
      </c>
      <c r="D62" s="2">
        <f>'3E'!L91</f>
        <v>591.29126633902513</v>
      </c>
      <c r="E62" s="3">
        <f t="shared" si="1"/>
        <v>0.94451705437976807</v>
      </c>
      <c r="G62" s="3">
        <f>AVERAGE('4E'!$J61:$J91) + Calibration!$C$11</f>
        <v>403.54036906590972</v>
      </c>
      <c r="H62" s="3">
        <f>'4E'!K91</f>
        <v>765.18097707626555</v>
      </c>
      <c r="I62" s="3">
        <f>'4E'!L91</f>
        <v>593.73091150522123</v>
      </c>
      <c r="J62" s="3">
        <f t="shared" si="2"/>
        <v>2.0481043249396196</v>
      </c>
      <c r="L62" s="3">
        <f>AVERAGE('5E'!$J61:$J91) + Calibration!$C$11</f>
        <v>398.23042928328232</v>
      </c>
      <c r="M62" s="3">
        <f>'5E'!K91</f>
        <v>1058.6513167512667</v>
      </c>
      <c r="N62" s="3">
        <f>'5E'!L91</f>
        <v>580.99518818124284</v>
      </c>
      <c r="O62" s="3">
        <f t="shared" si="3"/>
        <v>3.7402073935925566</v>
      </c>
      <c r="Q62" s="3">
        <f>AVERAGE('6E'!$K205:$K235) + Calibration!$C$11</f>
        <v>400.63136041792245</v>
      </c>
      <c r="R62" s="3">
        <f>'6E'!L235</f>
        <v>1532.681614381007</v>
      </c>
      <c r="S62" s="3">
        <f>'6E'!M235</f>
        <v>571.85689966974962</v>
      </c>
      <c r="T62" s="3">
        <f t="shared" si="4"/>
        <v>6.4112186790826167</v>
      </c>
    </row>
    <row r="63" spans="1:20" x14ac:dyDescent="0.25">
      <c r="A63" s="3">
        <f t="shared" si="5"/>
        <v>7.4999999999999902</v>
      </c>
      <c r="B63" s="3">
        <f>AVERAGE('3E'!$J62:$J92) + Calibration!$C$11</f>
        <v>411.64573748447981</v>
      </c>
      <c r="C63" s="2">
        <f>'3E'!K92</f>
        <v>600.51484917785911</v>
      </c>
      <c r="D63" s="2">
        <f>'3E'!L92</f>
        <v>589.92674434313528</v>
      </c>
      <c r="E63" s="3">
        <f t="shared" si="1"/>
        <v>1.0696355330086085</v>
      </c>
      <c r="G63" s="3">
        <f>AVERAGE('4E'!$J62:$J92) + Calibration!$C$11</f>
        <v>403.87311112422492</v>
      </c>
      <c r="H63" s="3">
        <f>'4E'!K92</f>
        <v>730.77128942953618</v>
      </c>
      <c r="I63" s="3">
        <f>'4E'!L92</f>
        <v>595.96382845679443</v>
      </c>
      <c r="J63" s="3">
        <f t="shared" si="2"/>
        <v>1.8513451143816755</v>
      </c>
      <c r="L63" s="3">
        <f>AVERAGE('5E'!$J62:$J92) + Calibration!$C$11</f>
        <v>397.7243420492116</v>
      </c>
      <c r="M63" s="3">
        <f>'5E'!K92</f>
        <v>1490.8494180197154</v>
      </c>
      <c r="N63" s="3">
        <f>'5E'!L92</f>
        <v>580.12684698027067</v>
      </c>
      <c r="O63" s="3">
        <f t="shared" si="3"/>
        <v>6.1907710201920363</v>
      </c>
      <c r="Q63" s="3">
        <f>AVERAGE('6E'!$K206:$K236) + Calibration!$C$11</f>
        <v>400.7269996233926</v>
      </c>
      <c r="R63" s="3">
        <f>'6E'!L236</f>
        <v>1176.2814924484953</v>
      </c>
      <c r="S63" s="3">
        <f>'6E'!M236</f>
        <v>572.06363201935039</v>
      </c>
      <c r="T63" s="3">
        <f t="shared" si="4"/>
        <v>4.392251522085596</v>
      </c>
    </row>
    <row r="64" spans="1:20" x14ac:dyDescent="0.25">
      <c r="A64" s="3">
        <f t="shared" si="5"/>
        <v>7.5833333333333233</v>
      </c>
      <c r="B64" s="3">
        <f>AVERAGE('3E'!$J63:$J93) + Calibration!$C$11</f>
        <v>412.07611141850663</v>
      </c>
      <c r="C64" s="2">
        <f>'3E'!K93</f>
        <v>603.5402885258402</v>
      </c>
      <c r="D64" s="2">
        <f>'3E'!L93</f>
        <v>588.81031274470445</v>
      </c>
      <c r="E64" s="3">
        <f t="shared" si="1"/>
        <v>1.0843323468621808</v>
      </c>
      <c r="G64" s="3">
        <f>AVERAGE('4E'!$J63:$J93) + Calibration!$C$11</f>
        <v>404.31543948572363</v>
      </c>
      <c r="H64" s="3">
        <f>'4E'!K93</f>
        <v>841.01934842144965</v>
      </c>
      <c r="I64" s="3">
        <f>'4E'!L93</f>
        <v>597.53508280228482</v>
      </c>
      <c r="J64" s="3">
        <f t="shared" si="2"/>
        <v>2.4732155205968627</v>
      </c>
      <c r="L64" s="3">
        <f>AVERAGE('5E'!$J63:$J93) + Calibration!$C$11</f>
        <v>397.3039308686507</v>
      </c>
      <c r="M64" s="3">
        <f>'5E'!K93</f>
        <v>917.46286572520773</v>
      </c>
      <c r="N64" s="3">
        <f>'5E'!L93</f>
        <v>581.65679703261435</v>
      </c>
      <c r="O64" s="3">
        <f t="shared" si="3"/>
        <v>2.9458521541507681</v>
      </c>
      <c r="Q64" s="3">
        <f>AVERAGE('6E'!$K207:$K237) + Calibration!$C$11</f>
        <v>400.73895405086449</v>
      </c>
      <c r="R64" s="3">
        <f>'6E'!L237</f>
        <v>981.96581448209247</v>
      </c>
      <c r="S64" s="3">
        <f>'6E'!M237</f>
        <v>572.7252408707219</v>
      </c>
      <c r="T64" s="3">
        <f t="shared" si="4"/>
        <v>3.2917023703991406</v>
      </c>
    </row>
    <row r="65" spans="1:20" x14ac:dyDescent="0.25">
      <c r="A65" s="3">
        <f t="shared" si="5"/>
        <v>7.6666666666666563</v>
      </c>
      <c r="B65" s="3">
        <f>AVERAGE('3E'!$J64:$J94) + Calibration!$C$11</f>
        <v>412.15182471855064</v>
      </c>
      <c r="C65" s="2">
        <f>'3E'!K94</f>
        <v>584.37898978258534</v>
      </c>
      <c r="D65" s="2">
        <f>'3E'!L94</f>
        <v>589.05840314216312</v>
      </c>
      <c r="E65" s="3">
        <f t="shared" si="1"/>
        <v>0.97538604301217813</v>
      </c>
      <c r="G65" s="3">
        <f>AVERAGE('4E'!$J64:$J94) + Calibration!$C$11</f>
        <v>404.40111553923356</v>
      </c>
      <c r="H65" s="3">
        <f>'4E'!K94</f>
        <v>835.97688227553465</v>
      </c>
      <c r="I65" s="3">
        <f>'4E'!L94</f>
        <v>595.50895195502369</v>
      </c>
      <c r="J65" s="3">
        <f t="shared" si="2"/>
        <v>2.4441729573865754</v>
      </c>
      <c r="L65" s="3">
        <f>AVERAGE('5E'!$J64:$J94) + Calibration!$C$11</f>
        <v>397.05686386760993</v>
      </c>
      <c r="M65" s="3">
        <f>'5E'!K94</f>
        <v>1136.1839418765173</v>
      </c>
      <c r="N65" s="3">
        <f>'5E'!L94</f>
        <v>582.35971017713257</v>
      </c>
      <c r="O65" s="3">
        <f t="shared" si="3"/>
        <v>4.1859496185413931</v>
      </c>
      <c r="Q65" s="3">
        <f>AVERAGE('6E'!$K208:$K238) + Calibration!$C$11</f>
        <v>400.79275136545323</v>
      </c>
      <c r="R65" s="3">
        <f>'6E'!L238</f>
        <v>1999.7330175233812</v>
      </c>
      <c r="S65" s="3">
        <f>'6E'!M238</f>
        <v>570.07885921994716</v>
      </c>
      <c r="T65" s="3">
        <f t="shared" si="4"/>
        <v>9.055389250823243</v>
      </c>
    </row>
    <row r="66" spans="1:20" x14ac:dyDescent="0.25">
      <c r="A66" s="3">
        <f t="shared" si="5"/>
        <v>7.7499999999999893</v>
      </c>
      <c r="B66" s="3">
        <f>AVERAGE('3E'!$J65:$J95) + Calibration!$C$11</f>
        <v>412.16178747201656</v>
      </c>
      <c r="C66" s="2">
        <f>'3E'!K95</f>
        <v>572.84188145711107</v>
      </c>
      <c r="D66" s="2">
        <f>'3E'!L95</f>
        <v>592.61447990679028</v>
      </c>
      <c r="E66" s="3">
        <f t="shared" si="1"/>
        <v>0.90999071490653205</v>
      </c>
      <c r="G66" s="3">
        <f>AVERAGE('4E'!$J65:$J95) + Calibration!$C$11</f>
        <v>404.27160472535371</v>
      </c>
      <c r="H66" s="3">
        <f>'4E'!K95</f>
        <v>781.07475872511714</v>
      </c>
      <c r="I66" s="3">
        <f>'4E'!L95</f>
        <v>593.27608875816168</v>
      </c>
      <c r="J66" s="3">
        <f t="shared" si="2"/>
        <v>2.133975422737111</v>
      </c>
      <c r="L66" s="3">
        <f>AVERAGE('5E'!$J65:$J95) + Calibration!$C$11</f>
        <v>396.73408336727806</v>
      </c>
      <c r="M66" s="3">
        <f>'5E'!K95</f>
        <v>1794.7676573497783</v>
      </c>
      <c r="N66" s="3">
        <f>'5E'!L95</f>
        <v>581.90488743007313</v>
      </c>
      <c r="O66" s="3">
        <f t="shared" si="3"/>
        <v>7.9175804538033487</v>
      </c>
      <c r="Q66" s="3">
        <f>AVERAGE('6E'!$K209:$K239) + Calibration!$C$11</f>
        <v>400.84654748455938</v>
      </c>
      <c r="R66" s="3">
        <f>'6E'!L239</f>
        <v>1512.8345228152145</v>
      </c>
      <c r="S66" s="3">
        <f>'6E'!M239</f>
        <v>571.85689966974962</v>
      </c>
      <c r="T66" s="3">
        <f t="shared" si="4"/>
        <v>6.2975985857493884</v>
      </c>
    </row>
    <row r="67" spans="1:20" x14ac:dyDescent="0.25">
      <c r="A67" s="3">
        <f t="shared" si="5"/>
        <v>7.8333333333333224</v>
      </c>
      <c r="B67" s="3">
        <f>AVERAGE('3E'!$J66:$J96) + Calibration!$C$11</f>
        <v>412.25941815224559</v>
      </c>
      <c r="C67" s="2">
        <f>'3E'!K96</f>
        <v>566.50857737900401</v>
      </c>
      <c r="D67" s="2">
        <f>'3E'!L96</f>
        <v>594.84734723862994</v>
      </c>
      <c r="E67" s="3">
        <f t="shared" si="1"/>
        <v>0.87356995628537759</v>
      </c>
      <c r="G67" s="3">
        <f>AVERAGE('4E'!$J66:$J96) + Calibration!$C$11</f>
        <v>404.02453772431289</v>
      </c>
      <c r="H67" s="3">
        <f>'4E'!K96</f>
        <v>863.4481198855832</v>
      </c>
      <c r="I67" s="3">
        <f>'4E'!L96</f>
        <v>592.40774755718951</v>
      </c>
      <c r="J67" s="3">
        <f t="shared" si="2"/>
        <v>2.6018854209447784</v>
      </c>
      <c r="L67" s="3">
        <f>AVERAGE('5E'!$J66:$J96) + Calibration!$C$11</f>
        <v>396.29175500577941</v>
      </c>
      <c r="M67" s="3">
        <f>'5E'!K96</f>
        <v>1411.9856032925932</v>
      </c>
      <c r="N67" s="3">
        <f>'5E'!L96</f>
        <v>585.25423184509953</v>
      </c>
      <c r="O67" s="3">
        <f t="shared" si="3"/>
        <v>5.7522493807753463</v>
      </c>
      <c r="Q67" s="3">
        <f>AVERAGE('6E'!$K210:$K240) + Calibration!$C$11</f>
        <v>400.64331504464144</v>
      </c>
      <c r="R67" s="3">
        <f>'6E'!L240</f>
        <v>980.43285039599698</v>
      </c>
      <c r="S67" s="3">
        <f>'6E'!M240</f>
        <v>571.60880927229096</v>
      </c>
      <c r="T67" s="3">
        <f t="shared" si="4"/>
        <v>3.2835622676362708</v>
      </c>
    </row>
    <row r="68" spans="1:20" x14ac:dyDescent="0.25">
      <c r="A68" s="3">
        <f t="shared" si="5"/>
        <v>7.9166666666666554</v>
      </c>
      <c r="B68" s="3">
        <f>AVERAGE('3E'!$J67:$J97) + Calibration!$C$11</f>
        <v>412.15182471855059</v>
      </c>
      <c r="C68" s="2">
        <f>'3E'!K97</f>
        <v>582.20067732463747</v>
      </c>
      <c r="D68" s="2">
        <f>'3E'!L97</f>
        <v>594.64061075405152</v>
      </c>
      <c r="E68" s="3">
        <f t="shared" ref="E68:E92" si="6">(C68-B68)/(7*35314.6667/1400)</f>
        <v>0.96304945506444128</v>
      </c>
      <c r="G68" s="3">
        <f>AVERAGE('4E'!$J67:$J97) + Calibration!$C$11</f>
        <v>404.08829659688507</v>
      </c>
      <c r="H68" s="3">
        <f>'4E'!K97</f>
        <v>886.07866986789747</v>
      </c>
      <c r="I68" s="3">
        <f>'4E'!L97</f>
        <v>591.29126633902513</v>
      </c>
      <c r="J68" s="3">
        <f t="shared" ref="J68:J92" si="7">(H68-G68)/(7*35314.6667/1400)</f>
        <v>2.729689493408201</v>
      </c>
      <c r="L68" s="3">
        <f>AVERAGE('5E'!$J67:$J97) + Calibration!$C$11</f>
        <v>395.92514014357175</v>
      </c>
      <c r="M68" s="3">
        <f>'5E'!K97</f>
        <v>1065.1863509400732</v>
      </c>
      <c r="N68" s="3">
        <f>'5E'!L97</f>
        <v>583.22810099783828</v>
      </c>
      <c r="O68" s="3">
        <f t="shared" ref="O68:O92" si="8">(M68-L68)/(7*35314.6667/1400)</f>
        <v>3.7902734095264812</v>
      </c>
      <c r="Q68" s="3">
        <f>AVERAGE('6E'!$K211:$K241) + Calibration!$C$11</f>
        <v>400.83857620585229</v>
      </c>
      <c r="R68" s="3">
        <f>'6E'!L241</f>
        <v>783.93885997164602</v>
      </c>
      <c r="S68" s="3">
        <f>'6E'!M241</f>
        <v>574.75137171798315</v>
      </c>
      <c r="T68" s="3">
        <f t="shared" ref="T68:T92" si="9">(R68-Q68)/(7*35314.6667/1400)</f>
        <v>2.169638394269731</v>
      </c>
    </row>
    <row r="69" spans="1:20" x14ac:dyDescent="0.25">
      <c r="A69" s="3">
        <f t="shared" ref="A69:A92" si="10">1/12+A68</f>
        <v>7.9999999999999885</v>
      </c>
      <c r="B69" s="3">
        <f>AVERAGE('3E'!$J68:$J98) + Calibration!$C$11</f>
        <v>411.92468322444171</v>
      </c>
      <c r="C69" s="2">
        <f>'3E'!K98</f>
        <v>560.17527330089695</v>
      </c>
      <c r="D69" s="2">
        <f>'3E'!L98</f>
        <v>596.62538355345464</v>
      </c>
      <c r="E69" s="3">
        <f t="shared" si="6"/>
        <v>0.83959784378457814</v>
      </c>
      <c r="G69" s="3">
        <f>AVERAGE('4E'!$J68:$J98) + Calibration!$C$11</f>
        <v>404.45491046285719</v>
      </c>
      <c r="H69" s="3">
        <f>'4E'!K98</f>
        <v>894.14657536179368</v>
      </c>
      <c r="I69" s="3">
        <f>'4E'!L98</f>
        <v>591.49804830835933</v>
      </c>
      <c r="J69" s="3">
        <f t="shared" si="7"/>
        <v>2.7733047521523768</v>
      </c>
      <c r="L69" s="3">
        <f>AVERAGE('5E'!$J68:$J98) + Calibration!$C$11</f>
        <v>395.70995327618181</v>
      </c>
      <c r="M69" s="3">
        <f>'5E'!K98</f>
        <v>909.19318171313068</v>
      </c>
      <c r="N69" s="3">
        <f>'5E'!L98</f>
        <v>584.59262299372801</v>
      </c>
      <c r="O69" s="3">
        <f t="shared" si="8"/>
        <v>2.9080451632123077</v>
      </c>
      <c r="Q69" s="3">
        <f>AVERAGE('6E'!$K212:$K242) + Calibration!$C$11</f>
        <v>401.097597634365</v>
      </c>
      <c r="R69" s="3">
        <f>'6E'!L242</f>
        <v>1219.6465560809199</v>
      </c>
      <c r="S69" s="3">
        <f>'6E'!M242</f>
        <v>574.29654483594584</v>
      </c>
      <c r="T69" s="3">
        <f t="shared" si="9"/>
        <v>4.6357450596952958</v>
      </c>
    </row>
    <row r="70" spans="1:20" x14ac:dyDescent="0.25">
      <c r="A70" s="3">
        <f t="shared" si="10"/>
        <v>8.0833333333333215</v>
      </c>
      <c r="B70" s="3">
        <f>AVERAGE('3E'!$J69:$J99) + Calibration!$C$11</f>
        <v>411.64374561122668</v>
      </c>
      <c r="C70" s="2">
        <f>'3E'!K99</f>
        <v>597.00530274451512</v>
      </c>
      <c r="D70" s="2">
        <f>'3E'!L99</f>
        <v>596.41865120385387</v>
      </c>
      <c r="E70" s="3">
        <f t="shared" si="6"/>
        <v>1.0497709561182884</v>
      </c>
      <c r="G70" s="3">
        <f>AVERAGE('4E'!$J69:$J99) + Calibration!$C$11</f>
        <v>404.78964539066101</v>
      </c>
      <c r="H70" s="3">
        <f>'4E'!K99</f>
        <v>835.77520057231663</v>
      </c>
      <c r="I70" s="3">
        <f>'4E'!L99</f>
        <v>590.83643945698782</v>
      </c>
      <c r="J70" s="3">
        <f t="shared" si="7"/>
        <v>2.4408303713745969</v>
      </c>
      <c r="L70" s="3">
        <f>AVERAGE('5E'!$J69:$J99) + Calibration!$C$11</f>
        <v>395.23574597651481</v>
      </c>
      <c r="M70" s="3">
        <f>'5E'!K99</f>
        <v>960.38407712698631</v>
      </c>
      <c r="N70" s="3">
        <f>'5E'!L99</f>
        <v>584.34453259626923</v>
      </c>
      <c r="O70" s="3">
        <f t="shared" si="8"/>
        <v>3.2006437209300995</v>
      </c>
      <c r="Q70" s="3">
        <f>AVERAGE('6E'!$K213:$K243) + Calibration!$C$11</f>
        <v>401.1314692427747</v>
      </c>
      <c r="R70" s="3">
        <f>'6E'!L243</f>
        <v>1512.4310585598587</v>
      </c>
      <c r="S70" s="3">
        <f>'6E'!M243</f>
        <v>571.60880927229096</v>
      </c>
      <c r="T70" s="3">
        <f t="shared" si="9"/>
        <v>6.2937000015185411</v>
      </c>
    </row>
    <row r="71" spans="1:20" x14ac:dyDescent="0.25">
      <c r="A71" s="3">
        <f t="shared" si="10"/>
        <v>8.1666666666666554</v>
      </c>
      <c r="B71" s="3">
        <f>AVERAGE('3E'!$J70:$J100) + Calibration!$C$11</f>
        <v>411.47239310571257</v>
      </c>
      <c r="C71" s="2">
        <f>'3E'!K100</f>
        <v>614.67402941092155</v>
      </c>
      <c r="D71" s="2">
        <f>'3E'!L100</f>
        <v>596.41865120385387</v>
      </c>
      <c r="E71" s="3">
        <f t="shared" si="6"/>
        <v>1.1508059131998489</v>
      </c>
      <c r="G71" s="3">
        <f>AVERAGE('4E'!$J70:$J100) + Calibration!$C$11</f>
        <v>404.70396913790387</v>
      </c>
      <c r="H71" s="3">
        <f>'4E'!K100</f>
        <v>869.33771292153131</v>
      </c>
      <c r="I71" s="3">
        <f>'4E'!L100</f>
        <v>590.38156709019484</v>
      </c>
      <c r="J71" s="3">
        <f t="shared" si="7"/>
        <v>2.6313924904386958</v>
      </c>
      <c r="L71" s="3">
        <f>AVERAGE('5E'!$J70:$J100) + Calibration!$C$11</f>
        <v>394.84920660361087</v>
      </c>
      <c r="M71" s="3">
        <f>'5E'!K100</f>
        <v>879.78570939155634</v>
      </c>
      <c r="N71" s="3">
        <f>'5E'!L100</f>
        <v>584.59262299372801</v>
      </c>
      <c r="O71" s="3">
        <f t="shared" si="8"/>
        <v>2.7463745129325852</v>
      </c>
      <c r="Q71" s="3">
        <f>AVERAGE('6E'!$K214:$K244) + Calibration!$C$11</f>
        <v>401.18526536188085</v>
      </c>
      <c r="R71" s="3">
        <f>'6E'!L244</f>
        <v>2000.1767769730216</v>
      </c>
      <c r="S71" s="3">
        <f>'6E'!M244</f>
        <v>571.60880927229096</v>
      </c>
      <c r="T71" s="3">
        <f t="shared" si="9"/>
        <v>9.0556794727508532</v>
      </c>
    </row>
    <row r="72" spans="1:20" x14ac:dyDescent="0.25">
      <c r="A72" s="3">
        <f t="shared" si="10"/>
        <v>8.2499999999999893</v>
      </c>
      <c r="B72" s="3">
        <f>AVERAGE('3E'!$J71:$J101) + Calibration!$C$11</f>
        <v>411.3209651108948</v>
      </c>
      <c r="C72" s="2">
        <f>'3E'!K101</f>
        <v>613.14111373230742</v>
      </c>
      <c r="D72" s="2">
        <f>'3E'!L101</f>
        <v>595.50895195502369</v>
      </c>
      <c r="E72" s="3">
        <f t="shared" si="6"/>
        <v>1.1429820382329283</v>
      </c>
      <c r="G72" s="3">
        <f>AVERAGE('4E'!$J71:$J101) + Calibration!$C$11</f>
        <v>404.47882051328361</v>
      </c>
      <c r="H72" s="3">
        <f>'4E'!K101</f>
        <v>860.18060279117992</v>
      </c>
      <c r="I72" s="3">
        <f>'4E'!L101</f>
        <v>589.05840314216312</v>
      </c>
      <c r="J72" s="3">
        <f t="shared" si="7"/>
        <v>2.5808074936632277</v>
      </c>
      <c r="L72" s="3">
        <f>AVERAGE('5E'!$J71:$J101) + Calibration!$C$11</f>
        <v>394.2255641786146</v>
      </c>
      <c r="M72" s="3">
        <f>'5E'!K101</f>
        <v>876.96185493183054</v>
      </c>
      <c r="N72" s="3">
        <f>'5E'!L101</f>
        <v>584.34453259626923</v>
      </c>
      <c r="O72" s="3">
        <f t="shared" si="8"/>
        <v>2.7339138995935413</v>
      </c>
      <c r="Q72" s="3">
        <f>AVERAGE('6E'!$K215:$K245) + Calibration!$C$11</f>
        <v>401.33669335669856</v>
      </c>
      <c r="R72" s="3">
        <f>'6E'!L245</f>
        <v>1849.2261666730001</v>
      </c>
      <c r="S72" s="3">
        <f>'6E'!M245</f>
        <v>569.37589645569551</v>
      </c>
      <c r="T72" s="3">
        <f t="shared" si="9"/>
        <v>8.1999328246034473</v>
      </c>
    </row>
    <row r="73" spans="1:20" x14ac:dyDescent="0.25">
      <c r="A73" s="3">
        <f t="shared" si="10"/>
        <v>8.3333333333333233</v>
      </c>
      <c r="B73" s="3">
        <f>AVERAGE('3E'!$J72:$J102) + Calibration!$C$11</f>
        <v>411.38472537819661</v>
      </c>
      <c r="C73" s="2">
        <f>'3E'!K102</f>
        <v>628.59118433900005</v>
      </c>
      <c r="D73" s="2">
        <f>'3E'!L102</f>
        <v>592.82121639136881</v>
      </c>
      <c r="E73" s="3">
        <f t="shared" si="6"/>
        <v>1.2301203961854377</v>
      </c>
      <c r="G73" s="3">
        <f>AVERAGE('4E'!$J72:$J102) + Calibration!$C$11</f>
        <v>404.11220684655865</v>
      </c>
      <c r="H73" s="3">
        <f>'4E'!K102</f>
        <v>1019.1992113661036</v>
      </c>
      <c r="I73" s="3">
        <f>'4E'!L102</f>
        <v>587.69387701129563</v>
      </c>
      <c r="J73" s="3">
        <f t="shared" si="7"/>
        <v>3.483464871662203</v>
      </c>
      <c r="L73" s="3">
        <f>AVERAGE('5E'!$J72:$J102) + Calibration!$C$11</f>
        <v>393.64575492001148</v>
      </c>
      <c r="M73" s="3">
        <f>'5E'!K102</f>
        <v>1028.55800723363</v>
      </c>
      <c r="N73" s="3">
        <f>'5E'!L102</f>
        <v>583.02131902850408</v>
      </c>
      <c r="O73" s="3">
        <f t="shared" si="8"/>
        <v>3.5957425718171558</v>
      </c>
      <c r="Q73" s="3">
        <f>AVERAGE('6E'!$K216:$K246) + Calibration!$C$11</f>
        <v>401.6056763431946</v>
      </c>
      <c r="R73" s="3">
        <f>'6E'!L246</f>
        <v>1531.5924097445518</v>
      </c>
      <c r="S73" s="3">
        <f>'6E'!M246</f>
        <v>569.62398685315429</v>
      </c>
      <c r="T73" s="3">
        <f t="shared" si="9"/>
        <v>6.3995322000383323</v>
      </c>
    </row>
    <row r="74" spans="1:20" x14ac:dyDescent="0.25">
      <c r="A74" s="3">
        <f t="shared" si="10"/>
        <v>8.4166666666666572</v>
      </c>
      <c r="B74" s="3">
        <f>AVERAGE('3E'!$J73:$J103) + Calibration!$C$11</f>
        <v>411.19145569174464</v>
      </c>
      <c r="C74" s="2">
        <f>'3E'!K103</f>
        <v>604.6294931622956</v>
      </c>
      <c r="D74" s="2">
        <f>'3E'!L103</f>
        <v>595.75704235248236</v>
      </c>
      <c r="E74" s="3">
        <f t="shared" si="6"/>
        <v>1.0955110470888343</v>
      </c>
      <c r="G74" s="3">
        <f>AVERAGE('4E'!$J73:$J103) + Calibration!$C$11</f>
        <v>404.03649334726754</v>
      </c>
      <c r="H74" s="3">
        <f>'4E'!K103</f>
        <v>990.23540571316357</v>
      </c>
      <c r="I74" s="3">
        <f>'4E'!L103</f>
        <v>587.23900464450276</v>
      </c>
      <c r="J74" s="3">
        <f t="shared" si="7"/>
        <v>3.3198609367925647</v>
      </c>
      <c r="L74" s="3">
        <f>AVERAGE('5E'!$J73:$J103) + Calibration!$C$11</f>
        <v>393.54812423978251</v>
      </c>
      <c r="M74" s="3">
        <f>'5E'!K103</f>
        <v>983.70036749040025</v>
      </c>
      <c r="N74" s="3">
        <f>'5E'!L103</f>
        <v>583.22810099783828</v>
      </c>
      <c r="O74" s="3">
        <f t="shared" si="8"/>
        <v>3.3422501096442043</v>
      </c>
      <c r="Q74" s="3">
        <f>AVERAGE('6E'!$K217:$K247) + Calibration!$C$11</f>
        <v>401.83082616329756</v>
      </c>
      <c r="R74" s="3">
        <f>'6E'!L247</f>
        <v>1615.2567056521727</v>
      </c>
      <c r="S74" s="3">
        <f>'6E'!M247</f>
        <v>569.83076882248849</v>
      </c>
      <c r="T74" s="3">
        <f t="shared" si="9"/>
        <v>6.8720789002314158</v>
      </c>
    </row>
    <row r="75" spans="1:20" x14ac:dyDescent="0.25">
      <c r="A75" s="3">
        <f t="shared" si="10"/>
        <v>8.4999999999999911</v>
      </c>
      <c r="B75" s="3">
        <f>AVERAGE('3E'!$J74:$J104) + Calibration!$C$11</f>
        <v>411.19145569174458</v>
      </c>
      <c r="C75" s="2">
        <f>'3E'!K104</f>
        <v>620.76530818404467</v>
      </c>
      <c r="D75" s="2">
        <f>'3E'!L104</f>
        <v>595.30221960542292</v>
      </c>
      <c r="E75" s="3">
        <f t="shared" si="6"/>
        <v>1.1868941268659918</v>
      </c>
      <c r="G75" s="3">
        <f>AVERAGE('4E'!$J74:$J104) + Calibration!$C$11</f>
        <v>404.18792014660266</v>
      </c>
      <c r="H75" s="3">
        <f>'4E'!K104</f>
        <v>856.2677332909675</v>
      </c>
      <c r="I75" s="3">
        <f>'4E'!L104</f>
        <v>588.81031274470445</v>
      </c>
      <c r="J75" s="3">
        <f t="shared" si="7"/>
        <v>2.5602949447877124</v>
      </c>
      <c r="L75" s="3">
        <f>AVERAGE('5E'!$J74:$J104) + Calibration!$C$11</f>
        <v>393.21538098598472</v>
      </c>
      <c r="M75" s="3">
        <f>'5E'!K104</f>
        <v>971.71949971528556</v>
      </c>
      <c r="N75" s="3">
        <f>'5E'!L104</f>
        <v>582.1116197796739</v>
      </c>
      <c r="O75" s="3">
        <f t="shared" si="8"/>
        <v>3.2762824785731355</v>
      </c>
      <c r="Q75" s="3">
        <f>AVERAGE('6E'!$K218:$K248) + Calibration!$C$11</f>
        <v>401.8089089823597</v>
      </c>
      <c r="R75" s="3">
        <f>'6E'!L248</f>
        <v>1464.9110517147562</v>
      </c>
      <c r="S75" s="3">
        <f>'6E'!M248</f>
        <v>569.16915997111698</v>
      </c>
      <c r="T75" s="3">
        <f t="shared" si="9"/>
        <v>6.0207400611395059</v>
      </c>
    </row>
    <row r="76" spans="1:20" x14ac:dyDescent="0.25">
      <c r="A76" s="3">
        <f t="shared" si="10"/>
        <v>8.583333333333325</v>
      </c>
      <c r="B76" s="3">
        <f>AVERAGE('3E'!$J75:$J105) + Calibration!$C$11</f>
        <v>410.91250855705294</v>
      </c>
      <c r="C76" s="2">
        <f>'3E'!K105</f>
        <v>618.34491394571785</v>
      </c>
      <c r="D76" s="2">
        <f>'3E'!L105</f>
        <v>589.92674434313528</v>
      </c>
      <c r="E76" s="3">
        <f t="shared" si="6"/>
        <v>1.174766321034908</v>
      </c>
      <c r="G76" s="3">
        <f>AVERAGE('4E'!$J75:$J105) + Calibration!$C$11</f>
        <v>404.42303272017153</v>
      </c>
      <c r="H76" s="3">
        <f>'4E'!K105</f>
        <v>888.05530062262744</v>
      </c>
      <c r="I76" s="3">
        <f>'4E'!L105</f>
        <v>587.23900464450276</v>
      </c>
      <c r="J76" s="3">
        <f t="shared" si="7"/>
        <v>2.7389881490936223</v>
      </c>
      <c r="L76" s="3">
        <f>AVERAGE('5E'!$J75:$J105) + Calibration!$C$11</f>
        <v>392.71925650537986</v>
      </c>
      <c r="M76" s="3">
        <f>'5E'!K105</f>
        <v>867.56276387001969</v>
      </c>
      <c r="N76" s="3">
        <f>'5E'!L105</f>
        <v>584.13780024666846</v>
      </c>
      <c r="O76" s="3">
        <f t="shared" si="8"/>
        <v>2.689214152286703</v>
      </c>
      <c r="Q76" s="3">
        <f>AVERAGE('6E'!$K219:$K249) + Calibration!$C$11</f>
        <v>401.8089089823597</v>
      </c>
      <c r="R76" s="3">
        <f>'6E'!L249</f>
        <v>869.33771292153131</v>
      </c>
      <c r="S76" s="3">
        <f>'6E'!M249</f>
        <v>566.4814244074621</v>
      </c>
      <c r="T76" s="3">
        <f t="shared" si="9"/>
        <v>2.6477882853085037</v>
      </c>
    </row>
    <row r="77" spans="1:20" x14ac:dyDescent="0.25">
      <c r="A77" s="3">
        <f t="shared" si="10"/>
        <v>8.666666666666659</v>
      </c>
      <c r="B77" s="3">
        <f>AVERAGE('3E'!$J76:$J106) + Calibration!$C$11</f>
        <v>410.804915123358</v>
      </c>
      <c r="C77" s="2">
        <f>'3E'!K106</f>
        <v>605.27488994162934</v>
      </c>
      <c r="D77" s="2">
        <f>'3E'!L106</f>
        <v>589.92674434313528</v>
      </c>
      <c r="E77" s="3">
        <f t="shared" si="6"/>
        <v>1.101355289405981</v>
      </c>
      <c r="G77" s="3">
        <f>AVERAGE('4E'!$J76:$J106) + Calibration!$C$11</f>
        <v>404.58442247221967</v>
      </c>
      <c r="H77" s="3">
        <f>'4E'!K106</f>
        <v>934.88947027166751</v>
      </c>
      <c r="I77" s="3">
        <f>'4E'!L106</f>
        <v>587.23900464450276</v>
      </c>
      <c r="J77" s="3">
        <f t="shared" si="7"/>
        <v>3.0033133389275215</v>
      </c>
      <c r="L77" s="3">
        <f>AVERAGE('5E'!$J76:$J106) + Calibration!$C$11</f>
        <v>392.19324476061257</v>
      </c>
      <c r="M77" s="3">
        <f>'5E'!K106</f>
        <v>1055.1417219104412</v>
      </c>
      <c r="N77" s="3">
        <f>'5E'!L106</f>
        <v>583.47619139529706</v>
      </c>
      <c r="O77" s="3">
        <f t="shared" si="8"/>
        <v>3.7545220674549289</v>
      </c>
      <c r="Q77" s="3">
        <f>AVERAGE('6E'!$K220:$K250) + Calibration!$C$11</f>
        <v>402.35883077755341</v>
      </c>
      <c r="R77" s="3">
        <f>'6E'!L250</f>
        <v>842.95567994793828</v>
      </c>
      <c r="S77" s="3">
        <f>'6E'!M250</f>
        <v>566.93624715452154</v>
      </c>
      <c r="T77" s="3">
        <f t="shared" si="9"/>
        <v>2.4952626788936101</v>
      </c>
    </row>
    <row r="78" spans="1:20" x14ac:dyDescent="0.25">
      <c r="A78" s="3">
        <f t="shared" si="10"/>
        <v>8.7499999999999929</v>
      </c>
      <c r="B78" s="3">
        <f>AVERAGE('3E'!$J77:$J107) + Calibration!$C$11</f>
        <v>410.6754043094781</v>
      </c>
      <c r="C78" s="2">
        <f>'3E'!K107</f>
        <v>601.60400540683304</v>
      </c>
      <c r="D78" s="2">
        <f>'3E'!L107</f>
        <v>591.29126633902513</v>
      </c>
      <c r="E78" s="3">
        <f t="shared" si="6"/>
        <v>1.0812991821177511</v>
      </c>
      <c r="G78" s="3">
        <f>AVERAGE('4E'!$J77:$J107) + Calibration!$C$11</f>
        <v>404.25168041390441</v>
      </c>
      <c r="H78" s="3">
        <f>'4E'!K107</f>
        <v>808.98970737732452</v>
      </c>
      <c r="I78" s="3">
        <f>'4E'!L107</f>
        <v>586.12257304607169</v>
      </c>
      <c r="J78" s="3">
        <f t="shared" si="7"/>
        <v>2.2921809252891521</v>
      </c>
      <c r="L78" s="3">
        <f>AVERAGE('5E'!$J77:$J107) + Calibration!$C$11</f>
        <v>391.67719477307588</v>
      </c>
      <c r="M78" s="3">
        <f>'5E'!K107</f>
        <v>923.55414449833086</v>
      </c>
      <c r="N78" s="3">
        <f>'5E'!L107</f>
        <v>579.67202009823336</v>
      </c>
      <c r="O78" s="3">
        <f t="shared" si="8"/>
        <v>3.0122156000710882</v>
      </c>
      <c r="Q78" s="3">
        <f>AVERAGE('6E'!$K221:$K251) + Calibration!$C$11</f>
        <v>402.76728733139521</v>
      </c>
      <c r="R78" s="3">
        <f>'6E'!L251</f>
        <v>1513.2782822648549</v>
      </c>
      <c r="S78" s="3">
        <f>'6E'!M251</f>
        <v>568.50755111974547</v>
      </c>
      <c r="T78" s="3">
        <f t="shared" si="9"/>
        <v>6.2892339002789432</v>
      </c>
    </row>
    <row r="79" spans="1:20" x14ac:dyDescent="0.25">
      <c r="A79" s="3">
        <f t="shared" si="10"/>
        <v>8.8333333333333268</v>
      </c>
      <c r="B79" s="3">
        <f>AVERAGE('3E'!$J78:$J108) + Calibration!$C$11</f>
        <v>410.49209757573908</v>
      </c>
      <c r="C79" s="2">
        <f>'3E'!K108</f>
        <v>634.48077737494827</v>
      </c>
      <c r="D79" s="2">
        <f>'3E'!L108</f>
        <v>590.83643945698782</v>
      </c>
      <c r="E79" s="3">
        <f t="shared" si="6"/>
        <v>1.2685306176156501</v>
      </c>
      <c r="G79" s="3">
        <f>AVERAGE('4E'!$J78:$J108) + Calibration!$C$11</f>
        <v>403.96077885174088</v>
      </c>
      <c r="H79" s="3">
        <f>'4E'!K108</f>
        <v>860.38238130936088</v>
      </c>
      <c r="I79" s="3">
        <f>'4E'!L108</f>
        <v>586.12257304607169</v>
      </c>
      <c r="J79" s="3">
        <f t="shared" si="7"/>
        <v>2.5848841011863208</v>
      </c>
      <c r="L79" s="3">
        <f>AVERAGE('5E'!$J78:$J108) + Calibration!$C$11</f>
        <v>391.08543128624791</v>
      </c>
      <c r="M79" s="3">
        <f>'5E'!K108</f>
        <v>766.71384434739832</v>
      </c>
      <c r="N79" s="3">
        <f>'5E'!L108</f>
        <v>579.87875658281189</v>
      </c>
      <c r="O79" s="3">
        <f t="shared" si="8"/>
        <v>2.1273224309442536</v>
      </c>
      <c r="Q79" s="3">
        <f>AVERAGE('6E'!$K222:$K252) + Calibration!$C$11</f>
        <v>402.88683519256205</v>
      </c>
      <c r="R79" s="3">
        <f>'6E'!L252</f>
        <v>1491.4948591725736</v>
      </c>
      <c r="S79" s="3">
        <f>'6E'!M252</f>
        <v>569.83076882248849</v>
      </c>
      <c r="T79" s="3">
        <f t="shared" si="9"/>
        <v>6.1651892865238986</v>
      </c>
    </row>
    <row r="80" spans="1:20" x14ac:dyDescent="0.25">
      <c r="A80" s="3">
        <f t="shared" si="10"/>
        <v>8.9166666666666607</v>
      </c>
      <c r="B80" s="3">
        <f>AVERAGE('3E'!$J79:$J109) + Calibration!$C$11</f>
        <v>409.87841690797347</v>
      </c>
      <c r="C80" s="2">
        <f>'3E'!K109</f>
        <v>591.1157097085669</v>
      </c>
      <c r="D80" s="2">
        <f>'3E'!L109</f>
        <v>593.27608875816168</v>
      </c>
      <c r="E80" s="3">
        <f t="shared" si="6"/>
        <v>1.0264137240213194</v>
      </c>
      <c r="G80" s="3">
        <f>AVERAGE('4E'!$J79:$J109) + Calibration!$C$11</f>
        <v>403.68183311177899</v>
      </c>
      <c r="H80" s="3">
        <f>'4E'!K109</f>
        <v>840.13182548821248</v>
      </c>
      <c r="I80" s="3">
        <f>'4E'!L109</f>
        <v>585.4609641947003</v>
      </c>
      <c r="J80" s="3">
        <f t="shared" si="7"/>
        <v>2.4717774973446569</v>
      </c>
      <c r="L80" s="3">
        <f>AVERAGE('5E'!$J79:$J109) + Calibration!$C$11</f>
        <v>390.53550949105431</v>
      </c>
      <c r="M80" s="3">
        <f>'5E'!K109</f>
        <v>1179.5490095428986</v>
      </c>
      <c r="N80" s="3">
        <f>'5E'!L109</f>
        <v>579.87875658281189</v>
      </c>
      <c r="O80" s="3">
        <f t="shared" si="8"/>
        <v>4.4684748507160297</v>
      </c>
      <c r="Q80" s="3">
        <f>AVERAGE('6E'!$K223:$K253) + Calibration!$C$11</f>
        <v>402.7573245779293</v>
      </c>
      <c r="R80" s="3">
        <f>'6E'!L253</f>
        <v>1471.0427184631699</v>
      </c>
      <c r="S80" s="3">
        <f>'6E'!M253</f>
        <v>572.06363201935039</v>
      </c>
      <c r="T80" s="3">
        <f t="shared" si="9"/>
        <v>6.0500947267059466</v>
      </c>
    </row>
    <row r="81" spans="1:20" x14ac:dyDescent="0.25">
      <c r="A81" s="3">
        <f t="shared" si="10"/>
        <v>8.9999999999999947</v>
      </c>
      <c r="B81" s="3">
        <f>AVERAGE('3E'!$J80:$J110) + Calibration!$C$11</f>
        <v>409.53371922670379</v>
      </c>
      <c r="C81" s="2">
        <f>'3E'!K110</f>
        <v>560.61898434305579</v>
      </c>
      <c r="D81" s="2">
        <f>'3E'!L110</f>
        <v>594.39252035659274</v>
      </c>
      <c r="E81" s="3">
        <f t="shared" si="6"/>
        <v>0.85565165544293231</v>
      </c>
      <c r="G81" s="3">
        <f>AVERAGE('4E'!$J80:$J110) + Calibration!$C$11</f>
        <v>403.81134392565883</v>
      </c>
      <c r="H81" s="3">
        <f>'4E'!K110</f>
        <v>841.42271586184279</v>
      </c>
      <c r="I81" s="3">
        <f>'4E'!L110</f>
        <v>585.4609641947003</v>
      </c>
      <c r="J81" s="3">
        <f t="shared" si="7"/>
        <v>2.4783548187143669</v>
      </c>
      <c r="L81" s="3">
        <f>AVERAGE('5E'!$J80:$J110) + Calibration!$C$11</f>
        <v>389.97562474314759</v>
      </c>
      <c r="M81" s="3">
        <f>'5E'!K110</f>
        <v>945.78123022528939</v>
      </c>
      <c r="N81" s="3">
        <f>'5E'!L110</f>
        <v>578.55553888006898</v>
      </c>
      <c r="O81" s="3">
        <f t="shared" si="8"/>
        <v>3.1477324149976571</v>
      </c>
      <c r="Q81" s="3">
        <f>AVERAGE('6E'!$K224:$K254) + Calibration!$C$11</f>
        <v>402.99442882550409</v>
      </c>
      <c r="R81" s="3">
        <f>'6E'!L254</f>
        <v>1703.9230756964612</v>
      </c>
      <c r="S81" s="3">
        <f>'6E'!M254</f>
        <v>572.06363201935039</v>
      </c>
      <c r="T81" s="3">
        <f t="shared" si="9"/>
        <v>7.3676393885997333</v>
      </c>
    </row>
    <row r="82" spans="1:20" x14ac:dyDescent="0.25">
      <c r="A82" s="3">
        <f t="shared" si="10"/>
        <v>9.0833333333333286</v>
      </c>
      <c r="B82" s="3">
        <f>AVERAGE('3E'!$J81:$J111) + Calibration!$C$11</f>
        <v>409.36236672118963</v>
      </c>
      <c r="C82" s="2">
        <f>'3E'!K111</f>
        <v>605.51691928057005</v>
      </c>
      <c r="D82" s="2">
        <f>'3E'!L111</f>
        <v>594.84734723862994</v>
      </c>
      <c r="E82" s="3">
        <f t="shared" si="6"/>
        <v>1.110895675305243</v>
      </c>
      <c r="G82" s="3">
        <f>AVERAGE('4E'!$J81:$J111) + Calibration!$C$11</f>
        <v>404.17596591837787</v>
      </c>
      <c r="H82" s="3">
        <f>'4E'!K111</f>
        <v>755.37842175909896</v>
      </c>
      <c r="I82" s="3">
        <f>'4E'!L111</f>
        <v>586.57739579313113</v>
      </c>
      <c r="J82" s="3">
        <f t="shared" si="7"/>
        <v>1.9889892141653487</v>
      </c>
      <c r="L82" s="3">
        <f>AVERAGE('5E'!$J81:$J111) + Calibration!$C$11</f>
        <v>389.72855774210677</v>
      </c>
      <c r="M82" s="3">
        <f>'5E'!K111</f>
        <v>1068.6555537716513</v>
      </c>
      <c r="N82" s="3">
        <f>'5E'!L111</f>
        <v>579.42388008104115</v>
      </c>
      <c r="O82" s="3">
        <f t="shared" si="8"/>
        <v>3.8450143210868499</v>
      </c>
      <c r="Q82" s="3">
        <f>AVERAGE('6E'!$K225:$K255) + Calibration!$C$11</f>
        <v>402.80115913905217</v>
      </c>
      <c r="R82" s="3">
        <f>'6E'!L255</f>
        <v>1360.1492626919226</v>
      </c>
      <c r="S82" s="3">
        <f>'6E'!M255</f>
        <v>574.54463523340462</v>
      </c>
      <c r="T82" s="3">
        <f t="shared" si="9"/>
        <v>5.4218158799888672</v>
      </c>
    </row>
    <row r="83" spans="1:20" x14ac:dyDescent="0.25">
      <c r="A83" s="3">
        <f t="shared" si="10"/>
        <v>9.1666666666666625</v>
      </c>
      <c r="B83" s="3">
        <f>AVERAGE('3E'!$J82:$J112) + Calibration!$C$11</f>
        <v>408.86624224058465</v>
      </c>
      <c r="C83" s="2">
        <f>'3E'!K112</f>
        <v>587.84819261416362</v>
      </c>
      <c r="D83" s="2">
        <f>'3E'!L112</f>
        <v>595.30221960542292</v>
      </c>
      <c r="E83" s="3">
        <f t="shared" si="6"/>
        <v>1.0136408869099078</v>
      </c>
      <c r="G83" s="3">
        <f>AVERAGE('4E'!$J82:$J112) + Calibration!$C$11</f>
        <v>404.36923560482984</v>
      </c>
      <c r="H83" s="3">
        <f>'4E'!K112</f>
        <v>727.50382074261415</v>
      </c>
      <c r="I83" s="3">
        <f>'4E'!L112</f>
        <v>587.23900464450276</v>
      </c>
      <c r="J83" s="3">
        <f t="shared" si="7"/>
        <v>1.8300304962967937</v>
      </c>
      <c r="L83" s="3">
        <f>AVERAGE('5E'!$J82:$J112) + Calibration!$C$11</f>
        <v>389.43965004566729</v>
      </c>
      <c r="M83" s="3">
        <f>'5E'!K112</f>
        <v>1128.1160363826211</v>
      </c>
      <c r="N83" s="3">
        <f>'5E'!L112</f>
        <v>579.42388008104115</v>
      </c>
      <c r="O83" s="3">
        <f t="shared" si="8"/>
        <v>4.18339718515284</v>
      </c>
      <c r="Q83" s="3">
        <f>AVERAGE('6E'!$K226:$K256) + Calibration!$C$11</f>
        <v>402.71548288629509</v>
      </c>
      <c r="R83" s="3">
        <f>'6E'!L256</f>
        <v>1206.3345027378907</v>
      </c>
      <c r="S83" s="3">
        <f>'6E'!M256</f>
        <v>577.19101688417925</v>
      </c>
      <c r="T83" s="3">
        <f t="shared" si="9"/>
        <v>4.5511913034795564</v>
      </c>
    </row>
    <row r="84" spans="1:20" x14ac:dyDescent="0.25">
      <c r="A84" s="3">
        <f t="shared" si="10"/>
        <v>9.2499999999999964</v>
      </c>
      <c r="B84" s="3">
        <f>AVERAGE('3E'!$J83:$J113) + Calibration!$C$11</f>
        <v>408.68293411211607</v>
      </c>
      <c r="C84" s="2">
        <f>'3E'!K113</f>
        <v>608.34072533281449</v>
      </c>
      <c r="D84" s="2">
        <f>'3E'!L113</f>
        <v>595.05412920796414</v>
      </c>
      <c r="E84" s="3">
        <f t="shared" si="6"/>
        <v>1.1307358096668565</v>
      </c>
      <c r="G84" s="3">
        <f>AVERAGE('4E'!$J83:$J113) + Calibration!$C$11</f>
        <v>404.66013597151078</v>
      </c>
      <c r="H84" s="3">
        <f>'4E'!K113</f>
        <v>714.43379270456899</v>
      </c>
      <c r="I84" s="3">
        <f>'4E'!L113</f>
        <v>589.05840314216312</v>
      </c>
      <c r="J84" s="3">
        <f t="shared" si="7"/>
        <v>1.7543626242580859</v>
      </c>
      <c r="L84" s="3">
        <f>AVERAGE('5E'!$J83:$J113) + Calibration!$C$11</f>
        <v>389.18062981263728</v>
      </c>
      <c r="M84" s="3">
        <f>'5E'!K113</f>
        <v>987.61332977161851</v>
      </c>
      <c r="N84" s="3">
        <f>'5E'!L113</f>
        <v>577.89398378340877</v>
      </c>
      <c r="O84" s="3">
        <f t="shared" si="8"/>
        <v>3.3891453941372247</v>
      </c>
      <c r="Q84" s="3">
        <f>AVERAGE('6E'!$K227:$K257) + Calibration!$C$11</f>
        <v>402.88882806205072</v>
      </c>
      <c r="R84" s="3">
        <f>'6E'!L257</f>
        <v>1035.335022353896</v>
      </c>
      <c r="S84" s="3">
        <f>'6E'!M257</f>
        <v>580.33357932987144</v>
      </c>
      <c r="T84" s="3">
        <f t="shared" si="9"/>
        <v>3.5817763744707531</v>
      </c>
    </row>
    <row r="85" spans="1:20" x14ac:dyDescent="0.25">
      <c r="A85" s="3">
        <f t="shared" si="10"/>
        <v>9.3333333333333304</v>
      </c>
      <c r="B85" s="3">
        <f>AVERAGE('3E'!$J84:$J114) + Calibration!$C$11</f>
        <v>408.16489245057329</v>
      </c>
      <c r="C85" s="2">
        <f>'3E'!K114</f>
        <v>631.41494198376313</v>
      </c>
      <c r="D85" s="2">
        <f>'3E'!L114</f>
        <v>594.18578800699197</v>
      </c>
      <c r="E85" s="3">
        <f t="shared" si="6"/>
        <v>1.2643474816268891</v>
      </c>
      <c r="G85" s="3">
        <f>AVERAGE('4E'!$J84:$J114) + Calibration!$C$11</f>
        <v>404.79960834337408</v>
      </c>
      <c r="H85" s="3">
        <f>'4E'!K114</f>
        <v>745.57591484941372</v>
      </c>
      <c r="I85" s="3">
        <f>'4E'!L114</f>
        <v>592.61447990679028</v>
      </c>
      <c r="J85" s="3">
        <f t="shared" si="7"/>
        <v>1.9299420798783278</v>
      </c>
      <c r="L85" s="3">
        <f>AVERAGE('5E'!$J84:$J114) + Calibration!$C$11</f>
        <v>388.78213481677869</v>
      </c>
      <c r="M85" s="3">
        <f>'5E'!K114</f>
        <v>915.28445645229692</v>
      </c>
      <c r="N85" s="3">
        <f>'5E'!L114</f>
        <v>575.41297643437679</v>
      </c>
      <c r="O85" s="3">
        <f t="shared" si="8"/>
        <v>2.9817770962313412</v>
      </c>
      <c r="Q85" s="3">
        <f>AVERAGE('6E'!$K228:$K258) + Calibration!$C$11</f>
        <v>402.98446706827366</v>
      </c>
      <c r="R85" s="3">
        <f>'6E'!L258</f>
        <v>1129.8909854341327</v>
      </c>
      <c r="S85" s="3">
        <f>'6E'!M258</f>
        <v>581.24327857870162</v>
      </c>
      <c r="T85" s="3">
        <f t="shared" si="9"/>
        <v>4.1167400759631629</v>
      </c>
    </row>
    <row r="86" spans="1:20" x14ac:dyDescent="0.25">
      <c r="A86" s="3">
        <f t="shared" si="10"/>
        <v>9.4166666666666643</v>
      </c>
      <c r="B86" s="3">
        <f>AVERAGE('3E'!$J85:$J115) + Calibration!$C$11</f>
        <v>407.77636140366337</v>
      </c>
      <c r="C86" s="2">
        <f>'3E'!K115</f>
        <v>633.39157273849287</v>
      </c>
      <c r="D86" s="2">
        <f>'3E'!L115</f>
        <v>592.82121639136881</v>
      </c>
      <c r="E86" s="3">
        <f t="shared" si="6"/>
        <v>1.2777422664154974</v>
      </c>
      <c r="G86" s="3">
        <f>AVERAGE('4E'!$J85:$J115) + Calibration!$C$11</f>
        <v>405.0885170360491</v>
      </c>
      <c r="H86" s="3">
        <f>'4E'!K115</f>
        <v>833.39520237719375</v>
      </c>
      <c r="I86" s="3">
        <f>'4E'!L115</f>
        <v>593.27608875816168</v>
      </c>
      <c r="J86" s="3">
        <f t="shared" si="7"/>
        <v>2.4256589421026287</v>
      </c>
      <c r="L86" s="3">
        <f>AVERAGE('5E'!$J85:$J115) + Calibration!$C$11</f>
        <v>389.10491531711057</v>
      </c>
      <c r="M86" s="3">
        <f>'5E'!K115</f>
        <v>990.88085089997855</v>
      </c>
      <c r="N86" s="3">
        <f>'5E'!L115</f>
        <v>574.75137171798315</v>
      </c>
      <c r="O86" s="3">
        <f t="shared" si="8"/>
        <v>3.4080793722052483</v>
      </c>
      <c r="Q86" s="3">
        <f>AVERAGE('6E'!$K229:$K259) + Calibration!$C$11</f>
        <v>403.31920199607748</v>
      </c>
      <c r="R86" s="3">
        <f>'6E'!L259</f>
        <v>1355.5505600296046</v>
      </c>
      <c r="S86" s="3">
        <f>'6E'!M259</f>
        <v>579.67202009823336</v>
      </c>
      <c r="T86" s="3">
        <f t="shared" si="9"/>
        <v>5.3928378603869254</v>
      </c>
    </row>
    <row r="87" spans="1:20" x14ac:dyDescent="0.25">
      <c r="A87" s="3">
        <f t="shared" si="10"/>
        <v>9.4999999999999982</v>
      </c>
      <c r="B87" s="3">
        <f>AVERAGE('3E'!$J86:$J116) + Calibration!$C$11</f>
        <v>407.33602471617058</v>
      </c>
      <c r="C87" s="2">
        <f>'3E'!K116</f>
        <v>604.6294931622956</v>
      </c>
      <c r="D87" s="2">
        <f>'3E'!L116</f>
        <v>591.95287519039653</v>
      </c>
      <c r="E87" s="3">
        <f t="shared" si="6"/>
        <v>1.1173457765983956</v>
      </c>
      <c r="G87" s="3">
        <f>AVERAGE('4E'!$J86:$J116) + Calibration!$C$11</f>
        <v>405.33558304085437</v>
      </c>
      <c r="H87" s="3">
        <f>'4E'!K116</f>
        <v>821.17225685565711</v>
      </c>
      <c r="I87" s="3">
        <f>'4E'!L116</f>
        <v>594.18578800699197</v>
      </c>
      <c r="J87" s="3">
        <f t="shared" si="7"/>
        <v>2.3550366613812765</v>
      </c>
      <c r="L87" s="3">
        <f>AVERAGE('5E'!$J86:$J116) + Calibration!$C$11</f>
        <v>388.99732188341568</v>
      </c>
      <c r="M87" s="3">
        <f>'5E'!K116</f>
        <v>1025.0888044020517</v>
      </c>
      <c r="N87" s="3">
        <f>'5E'!L116</f>
        <v>574.29654483594584</v>
      </c>
      <c r="O87" s="3">
        <f t="shared" si="8"/>
        <v>3.6024209879836464</v>
      </c>
      <c r="Q87" s="3">
        <f>AVERAGE('6E'!$K230:$K260) + Calibration!$C$11</f>
        <v>403.41484100230053</v>
      </c>
      <c r="R87" s="3">
        <f>'6E'!L260</f>
        <v>1605.2121694035466</v>
      </c>
      <c r="S87" s="3">
        <f>'6E'!M260</f>
        <v>581.90488743007313</v>
      </c>
      <c r="T87" s="3">
        <f t="shared" si="9"/>
        <v>6.8062221207442164</v>
      </c>
    </row>
    <row r="88" spans="1:20" x14ac:dyDescent="0.25">
      <c r="A88" s="3">
        <f t="shared" si="10"/>
        <v>9.5833333333333321</v>
      </c>
      <c r="B88" s="3">
        <f>AVERAGE('3E'!$J87:$J117) + Calibration!$C$11</f>
        <v>407.14076335571269</v>
      </c>
      <c r="C88" s="2">
        <f>'3E'!K117</f>
        <v>621.61243507407789</v>
      </c>
      <c r="D88" s="2">
        <f>'3E'!L117</f>
        <v>593.06930678882748</v>
      </c>
      <c r="E88" s="3">
        <f t="shared" si="6"/>
        <v>1.2146322860148369</v>
      </c>
      <c r="G88" s="3">
        <f>AVERAGE('4E'!$J87:$J117) + Calibration!$C$11</f>
        <v>405.51888977459333</v>
      </c>
      <c r="H88" s="3">
        <f>'4E'!K117</f>
        <v>780.87302861441765</v>
      </c>
      <c r="I88" s="3">
        <f>'4E'!L117</f>
        <v>592.61447990679028</v>
      </c>
      <c r="J88" s="3">
        <f t="shared" si="7"/>
        <v>2.1257691147334219</v>
      </c>
      <c r="L88" s="3">
        <f>AVERAGE('5E'!$J87:$J117) + Calibration!$C$11</f>
        <v>388.74029312514443</v>
      </c>
      <c r="M88" s="3">
        <f>'5E'!K117</f>
        <v>996.97212563914502</v>
      </c>
      <c r="N88" s="3">
        <f>'5E'!L117</f>
        <v>572.31172241680906</v>
      </c>
      <c r="O88" s="3">
        <f t="shared" si="8"/>
        <v>3.4446415008300253</v>
      </c>
      <c r="Q88" s="3">
        <f>AVERAGE('6E'!$K231:$K261) + Calibration!$C$11</f>
        <v>403.23153287383184</v>
      </c>
      <c r="R88" s="3">
        <f>'6E'!L261</f>
        <v>1695.8551661686085</v>
      </c>
      <c r="S88" s="3">
        <f>'6E'!M261</f>
        <v>579.42388008104115</v>
      </c>
      <c r="T88" s="3">
        <f t="shared" si="9"/>
        <v>7.320605029494879</v>
      </c>
    </row>
    <row r="89" spans="1:20" x14ac:dyDescent="0.25">
      <c r="A89" s="3">
        <f t="shared" si="10"/>
        <v>9.6666666666666661</v>
      </c>
      <c r="B89" s="3">
        <f>AVERAGE('3E'!$J88:$J118) + Calibration!$C$11</f>
        <v>406.44140523970719</v>
      </c>
      <c r="C89" s="2">
        <f>'3E'!K118</f>
        <v>598.53821842312925</v>
      </c>
      <c r="D89" s="2">
        <f>'3E'!L118</f>
        <v>595.50895195502369</v>
      </c>
      <c r="E89" s="3">
        <f t="shared" si="6"/>
        <v>1.0879151986073936</v>
      </c>
      <c r="G89" s="3">
        <f>AVERAGE('4E'!$J88:$J118) + Calibration!$C$11</f>
        <v>405.67031776941104</v>
      </c>
      <c r="H89" s="3">
        <f>'4E'!K118</f>
        <v>745.81794418835443</v>
      </c>
      <c r="I89" s="3">
        <f>'4E'!L118</f>
        <v>591.70478479293786</v>
      </c>
      <c r="J89" s="3">
        <f t="shared" si="7"/>
        <v>1.9263816323598113</v>
      </c>
      <c r="L89" s="3">
        <f>AVERAGE('5E'!$J88:$J118) + Calibration!$C$11</f>
        <v>389.05111919800441</v>
      </c>
      <c r="M89" s="3">
        <f>'5E'!K118</f>
        <v>806.81139491937643</v>
      </c>
      <c r="N89" s="3">
        <f>'5E'!L118</f>
        <v>574.08976286661152</v>
      </c>
      <c r="O89" s="3">
        <f t="shared" si="8"/>
        <v>2.3659307294063856</v>
      </c>
      <c r="Q89" s="3">
        <f>AVERAGE('6E'!$K232:$K262) + Calibration!$C$11</f>
        <v>403.00439137972302</v>
      </c>
      <c r="R89" s="3">
        <f>'6E'!L262</f>
        <v>1365.3530185318084</v>
      </c>
      <c r="S89" s="3">
        <f>'6E'!M262</f>
        <v>579.87875658281189</v>
      </c>
      <c r="T89" s="3">
        <f t="shared" si="9"/>
        <v>5.4501356919338289</v>
      </c>
    </row>
    <row r="90" spans="1:20" x14ac:dyDescent="0.25">
      <c r="A90" s="3">
        <f t="shared" si="10"/>
        <v>9.75</v>
      </c>
      <c r="B90" s="3">
        <f>AVERAGE('3E'!$J89:$J119) + Calibration!$C$11</f>
        <v>405.87155773833462</v>
      </c>
      <c r="C90" s="2">
        <f>'3E'!K119</f>
        <v>562.1519040556268</v>
      </c>
      <c r="D90" s="2">
        <f>'3E'!L119</f>
        <v>590.17483474059406</v>
      </c>
      <c r="E90" s="3">
        <f t="shared" si="6"/>
        <v>0.88507331894083641</v>
      </c>
      <c r="G90" s="3">
        <f>AVERAGE('4E'!$J89:$J119) + Calibration!$C$11</f>
        <v>405.43321471731883</v>
      </c>
      <c r="H90" s="3">
        <f>'4E'!K119</f>
        <v>761.71172583720602</v>
      </c>
      <c r="I90" s="3">
        <f>'4E'!L119</f>
        <v>590.17483474059406</v>
      </c>
      <c r="J90" s="3">
        <f t="shared" si="7"/>
        <v>2.0177367899093728</v>
      </c>
      <c r="L90" s="3">
        <f>AVERAGE('5E'!$J89:$J119) + Calibration!$C$11</f>
        <v>389.09495375912718</v>
      </c>
      <c r="M90" s="3">
        <f>'5E'!K119</f>
        <v>914.84079381761956</v>
      </c>
      <c r="N90" s="3">
        <f>'5E'!L119</f>
        <v>575.86780331641398</v>
      </c>
      <c r="O90" s="3">
        <f t="shared" si="8"/>
        <v>2.9774928616754712</v>
      </c>
      <c r="Q90" s="3">
        <f>AVERAGE('6E'!$K233:$K263) + Calibration!$C$11</f>
        <v>402.595934626634</v>
      </c>
      <c r="R90" s="3">
        <f>'6E'!L263</f>
        <v>1139.2497772677023</v>
      </c>
      <c r="S90" s="3">
        <f>'6E'!M263</f>
        <v>578.76232498438094</v>
      </c>
      <c r="T90" s="3">
        <f t="shared" si="9"/>
        <v>4.1719427732334688</v>
      </c>
    </row>
    <row r="91" spans="1:20" x14ac:dyDescent="0.25">
      <c r="A91" s="3">
        <f t="shared" si="10"/>
        <v>9.8333333333333339</v>
      </c>
      <c r="B91" s="3">
        <f>AVERAGE('3E'!$J90:$J120) + Calibration!$C$11</f>
        <v>405.0745689421002</v>
      </c>
      <c r="C91" s="2">
        <f>'3E'!K120</f>
        <v>583.7335930032516</v>
      </c>
      <c r="D91" s="2">
        <f>'3E'!L120</f>
        <v>587.69387701129563</v>
      </c>
      <c r="E91" s="3">
        <f t="shared" si="6"/>
        <v>1.0118120359388887</v>
      </c>
      <c r="G91" s="3">
        <f>AVERAGE('4E'!$J90:$J120) + Calibration!$C$11</f>
        <v>405.35750141727476</v>
      </c>
      <c r="H91" s="3">
        <f>'4E'!K120</f>
        <v>732.30420510815031</v>
      </c>
      <c r="I91" s="3">
        <f>'4E'!L120</f>
        <v>590.83643945698782</v>
      </c>
      <c r="J91" s="3">
        <f t="shared" si="7"/>
        <v>1.8516199315616111</v>
      </c>
      <c r="L91" s="3">
        <f>AVERAGE('5E'!$J90:$J120) + Calibration!$C$11</f>
        <v>389.17066845390093</v>
      </c>
      <c r="M91" s="3">
        <f>'5E'!K120</f>
        <v>1274.5083360295719</v>
      </c>
      <c r="N91" s="3">
        <f>'5E'!L120</f>
        <v>574.9581040675838</v>
      </c>
      <c r="O91" s="3">
        <f t="shared" si="8"/>
        <v>5.0139941860228339</v>
      </c>
      <c r="Q91" s="3">
        <f>AVERAGE('6E'!$K234:$K264) + Calibration!$C$11</f>
        <v>402.27315532178466</v>
      </c>
      <c r="R91" s="3">
        <f>'6E'!L264</f>
        <v>1288.4658345594162</v>
      </c>
      <c r="S91" s="3">
        <f>'6E'!M264</f>
        <v>578.3074484826102</v>
      </c>
      <c r="T91" s="3">
        <f t="shared" si="9"/>
        <v>5.0188364328390023</v>
      </c>
    </row>
    <row r="92" spans="1:20" x14ac:dyDescent="0.25">
      <c r="A92" s="3">
        <f t="shared" si="10"/>
        <v>9.9166666666666679</v>
      </c>
      <c r="B92" s="3">
        <f>AVERAGE('3E'!$J91:$J121) + Calibration!$C$11</f>
        <v>404.58043613550126</v>
      </c>
      <c r="C92" s="2">
        <f>'3E'!K121</f>
        <v>564.12853077639988</v>
      </c>
      <c r="D92" s="2">
        <f>'3E'!L121</f>
        <v>586.12257304607169</v>
      </c>
      <c r="E92" s="3">
        <f t="shared" si="6"/>
        <v>0.90357978454826315</v>
      </c>
      <c r="G92" s="3">
        <f>AVERAGE('4E'!$J91:$J121) + Calibration!$C$11</f>
        <v>405.49896645937946</v>
      </c>
      <c r="H92" s="3">
        <f>'4E'!K121</f>
        <v>734.92628104969526</v>
      </c>
      <c r="I92" s="3">
        <f>'4E'!L121</f>
        <v>591.29126633902513</v>
      </c>
      <c r="J92" s="3">
        <f t="shared" si="7"/>
        <v>1.865668547228938</v>
      </c>
      <c r="L92" s="3">
        <f>AVERAGE('5E'!$J91:$J121) + Calibration!$C$11</f>
        <v>389.42769721217218</v>
      </c>
      <c r="M92" s="3">
        <f>'5E'!K121</f>
        <v>1266.884189985316</v>
      </c>
      <c r="N92" s="3">
        <f>'5E'!L121</f>
        <v>575.41297643437679</v>
      </c>
      <c r="O92" s="3">
        <f t="shared" si="8"/>
        <v>4.9693601824260947</v>
      </c>
      <c r="Q92" s="3">
        <f>AVERAGE('6E'!$K235:$K265) + Calibration!$C$11</f>
        <v>401.87466152140877</v>
      </c>
      <c r="R92" s="3">
        <f>'6E'!L265</f>
        <v>2001.0642999062588</v>
      </c>
      <c r="S92" s="3">
        <f>'6E'!M265</f>
        <v>576.77750256524428</v>
      </c>
      <c r="T92" s="3">
        <f t="shared" si="9"/>
        <v>9.0568015378429152</v>
      </c>
    </row>
    <row r="93" spans="1:20" x14ac:dyDescent="0.25">
      <c r="B93" s="3">
        <f>AVERAGE(B2:B92)</f>
        <v>408.07425593906203</v>
      </c>
      <c r="D93" s="3">
        <f>AVERAGE(D2:D92)</f>
        <v>590.98299997733875</v>
      </c>
      <c r="G93" s="3">
        <f>AVERAGE(G2:G92)</f>
        <v>402.68748091147069</v>
      </c>
      <c r="I93" s="3">
        <f>AVERAGE(I2:I92)</f>
        <v>588.44182764474192</v>
      </c>
      <c r="L93" s="3">
        <f>AVERAGE(L2:L92)</f>
        <v>397.29888608263525</v>
      </c>
      <c r="N93" s="3">
        <f>AVERAGE(N2:N92)</f>
        <v>582.35697851891564</v>
      </c>
      <c r="Q93" s="3">
        <f>AVERAGE(Q2:Q92)</f>
        <v>400.81207732015196</v>
      </c>
      <c r="S93" s="3">
        <f>AVERAGE(S2:S92)</f>
        <v>572.22674398285574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41822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-0.77515598208935899</v>
      </c>
      <c r="D11" s="2">
        <f>AVERAGE(E11:E14)</f>
        <v>400.77515598208936</v>
      </c>
      <c r="E11" s="2">
        <f>AVERAGE('6E'!O2)</f>
        <v>398.01345328032261</v>
      </c>
    </row>
    <row r="12" spans="1:5" x14ac:dyDescent="0.25">
      <c r="E12" s="2">
        <f>'5E'!N2</f>
        <v>397.28764684546803</v>
      </c>
    </row>
    <row r="13" spans="1:5" x14ac:dyDescent="0.25">
      <c r="E13" s="2">
        <f>'4E'!N2</f>
        <v>403.04429579239911</v>
      </c>
    </row>
    <row r="14" spans="1:5" x14ac:dyDescent="0.25">
      <c r="E14" s="2">
        <f>'3E'!N2</f>
        <v>404.75522801016763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6E</vt:lpstr>
      <vt:lpstr>5E</vt:lpstr>
      <vt:lpstr>4E</vt:lpstr>
      <vt:lpstr>3E</vt:lpstr>
      <vt:lpstr>3E - 4E - 5E - 6E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2015-04-24T03:35:53Z</dcterms:modified>
</cp:coreProperties>
</file>